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Ad.uni-bielefeld.de\dfs\umed\SHARED_UMED\Dekanat\50_Forschung-Karriere\20_Forschung\30a_intFörderung\Anschubfonds\2026-Runde4\Ausschreibungen\2025-HDZ-Kooperationen\Ausschreibungsunterlagen\"/>
    </mc:Choice>
  </mc:AlternateContent>
  <xr:revisionPtr revIDLastSave="0" documentId="13_ncr:1_{0A4C302B-1070-4EE6-9C58-585012BA5181}" xr6:coauthVersionLast="47" xr6:coauthVersionMax="47" xr10:uidLastSave="{00000000-0000-0000-0000-000000000000}"/>
  <bookViews>
    <workbookView xWindow="30450" yWindow="-18615" windowWidth="38700" windowHeight="15225" tabRatio="500" xr2:uid="{00000000-000D-0000-FFFF-FFFF00000000}"/>
  </bookViews>
  <sheets>
    <sheet name="Finanzplan" sheetId="1" r:id="rId1"/>
  </sheets>
  <definedNames>
    <definedName name="_xlnm.Print_Area" localSheetId="0">Finanzplan!$A$1:$AA$47</definedName>
    <definedName name="Print_Area" localSheetId="0">Finanzplan!$A$3:$AA$45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J32" i="1" l="1"/>
  <c r="J26" i="1"/>
  <c r="J17" i="1"/>
  <c r="Z32" i="1"/>
  <c r="Z26" i="1"/>
  <c r="Z17" i="1"/>
  <c r="K1" i="1"/>
  <c r="K32" i="1"/>
  <c r="K26" i="1"/>
  <c r="K17" i="1"/>
  <c r="K10" i="1"/>
  <c r="K3" i="1"/>
  <c r="K2" i="1"/>
  <c r="X8" i="1" l="1"/>
  <c r="X7" i="1"/>
  <c r="S7" i="1"/>
  <c r="Z6" i="1"/>
  <c r="X6" i="1"/>
  <c r="U6" i="1"/>
  <c r="S6" i="1"/>
  <c r="N6" i="1"/>
  <c r="L6" i="1"/>
  <c r="J20" i="1" l="1"/>
  <c r="J13" i="1"/>
  <c r="U13" i="1"/>
  <c r="Z13" i="1"/>
  <c r="Z29" i="1" l="1"/>
  <c r="U29" i="1"/>
  <c r="J29" i="1"/>
  <c r="Z21" i="1" l="1"/>
  <c r="U21" i="1"/>
  <c r="P21" i="1"/>
  <c r="J21" i="1"/>
  <c r="V30" i="1"/>
  <c r="Q30" i="1"/>
  <c r="P29" i="1"/>
  <c r="J30" i="1"/>
  <c r="U14" i="1"/>
  <c r="Z23" i="1"/>
  <c r="Z14" i="1"/>
  <c r="AA21" i="1" l="1"/>
  <c r="AA29" i="1"/>
  <c r="AA30" i="1" s="1"/>
  <c r="L30" i="1"/>
  <c r="P22" i="1"/>
  <c r="Z22" i="1"/>
  <c r="U22" i="1"/>
  <c r="U23" i="1"/>
  <c r="P23" i="1"/>
  <c r="AA37" i="1"/>
  <c r="J37" i="1"/>
  <c r="J22" i="1"/>
  <c r="J23" i="1"/>
  <c r="J24" i="1" l="1"/>
  <c r="AA23" i="1"/>
  <c r="AA22" i="1"/>
  <c r="J40" i="1"/>
  <c r="V42" i="1" l="1"/>
  <c r="K13" i="1"/>
  <c r="AA38" i="1"/>
  <c r="AA41" i="1"/>
  <c r="AA36" i="1"/>
  <c r="AA35" i="1"/>
  <c r="Q42" i="1"/>
  <c r="J36" i="1"/>
  <c r="AA40" i="1" l="1"/>
  <c r="J14" i="1"/>
  <c r="Z20" i="1"/>
  <c r="V24" i="1" s="1"/>
  <c r="P20" i="1"/>
  <c r="U20" i="1"/>
  <c r="Q24" i="1" s="1"/>
  <c r="P14" i="1"/>
  <c r="AA14" i="1" s="1"/>
  <c r="P13" i="1"/>
  <c r="AA13" i="1" s="1"/>
  <c r="J15" i="1" l="1"/>
  <c r="AA20" i="1"/>
  <c r="AA24" i="1" s="1"/>
  <c r="L24" i="1"/>
  <c r="Q15" i="1" l="1"/>
  <c r="J38" i="1"/>
  <c r="J39" i="1"/>
  <c r="J41" i="1"/>
  <c r="J35" i="1"/>
  <c r="A14" i="1"/>
  <c r="J42" i="1" l="1"/>
  <c r="K14" i="1"/>
  <c r="V15" i="1"/>
  <c r="L39" i="1" l="1"/>
  <c r="L42" i="1" l="1"/>
  <c r="AA39" i="1"/>
  <c r="L15" i="1" l="1"/>
  <c r="AA15" i="1" l="1"/>
  <c r="AA42" i="1"/>
  <c r="A20" i="1" l="1"/>
  <c r="A21" i="1" l="1"/>
  <c r="K21" i="1" s="1"/>
  <c r="A22" i="1"/>
  <c r="K20" i="1"/>
  <c r="A23" i="1" l="1"/>
  <c r="A29" i="1" s="1"/>
  <c r="K29" i="1" s="1"/>
  <c r="K22" i="1"/>
  <c r="K23" i="1" l="1"/>
  <c r="A35" i="1" l="1"/>
  <c r="K35" i="1" l="1"/>
  <c r="A36" i="1"/>
  <c r="K36" i="1" s="1"/>
  <c r="A37" i="1" l="1"/>
  <c r="A38" i="1" s="1"/>
  <c r="A39" i="1" s="1"/>
  <c r="K39" i="1" s="1"/>
  <c r="K37" i="1" l="1"/>
  <c r="K38" i="1"/>
  <c r="A40" i="1"/>
  <c r="K40" i="1" l="1"/>
  <c r="A41" i="1"/>
  <c r="K41" i="1" s="1"/>
  <c r="E43" i="1" s="1"/>
</calcChain>
</file>

<file path=xl/sharedStrings.xml><?xml version="1.0" encoding="utf-8"?>
<sst xmlns="http://schemas.openxmlformats.org/spreadsheetml/2006/main" count="192" uniqueCount="75">
  <si>
    <t>Ausgabenjahr</t>
  </si>
  <si>
    <t>lfd Nr</t>
  </si>
  <si>
    <t>Funktion/Fachrichtung (falls bekannt bitte namentlich benennen)</t>
  </si>
  <si>
    <t>Eingruppierung und Stufe laut Tarifvertrag</t>
  </si>
  <si>
    <t>Dauer (Monate)</t>
  </si>
  <si>
    <t>AG-Monats-
brutto (VZÄ)</t>
  </si>
  <si>
    <t>AVR</t>
  </si>
  <si>
    <t>Summe</t>
  </si>
  <si>
    <t>Bezeichnung</t>
  </si>
  <si>
    <t>Preis/ Stück</t>
  </si>
  <si>
    <t>Anzahl</t>
  </si>
  <si>
    <t>Beantragter Betrag</t>
  </si>
  <si>
    <t>I, Stufe 1-2</t>
  </si>
  <si>
    <t>I, Stufe 1</t>
  </si>
  <si>
    <t>I, Stufe 1-3</t>
  </si>
  <si>
    <t>I, Stufe 2-3</t>
  </si>
  <si>
    <t>5.986,19 €
6.325,53 €</t>
  </si>
  <si>
    <t xml:space="preserve">Beantragte Gesamtsumme: </t>
  </si>
  <si>
    <t>Beschäfti-gungs-umfang</t>
  </si>
  <si>
    <t>TVÄ</t>
  </si>
  <si>
    <t>TV-L</t>
  </si>
  <si>
    <t>E13, Stufe 3</t>
  </si>
  <si>
    <t>Publikationskosten</t>
  </si>
  <si>
    <t>Untersuchungskits</t>
  </si>
  <si>
    <t>Ethikantrag</t>
  </si>
  <si>
    <t>Versuchspersonengelder</t>
  </si>
  <si>
    <t>Ä1, Stufe 1</t>
  </si>
  <si>
    <t>6 Std. / Woche</t>
  </si>
  <si>
    <t xml:space="preserve">Maximal beantragbare Fördersumme: </t>
  </si>
  <si>
    <t>Auftragsvergabe: Hausärztlich-geriatrisches Basisassessment (EBM 03360) durch Praxis Schön</t>
  </si>
  <si>
    <t>Projekttitel</t>
  </si>
  <si>
    <t>Dauer in Monaten</t>
  </si>
  <si>
    <t>Geltender Tarif-vertrag</t>
  </si>
  <si>
    <t>Study Nurse</t>
  </si>
  <si>
    <t>10 Std. / Woche</t>
  </si>
  <si>
    <t>Eingrup-pierung</t>
  </si>
  <si>
    <t>2026-2028</t>
  </si>
  <si>
    <t>Fachklinik oder Arbeitsgruppe</t>
  </si>
  <si>
    <t>Universitätsklinik für XY</t>
  </si>
  <si>
    <t>Klinik für ABC</t>
  </si>
  <si>
    <t>HDZ</t>
  </si>
  <si>
    <t>EvKB</t>
  </si>
  <si>
    <t>Kranken-hausträger oder Fakultät</t>
  </si>
  <si>
    <t>Klinikum Bielefeld</t>
  </si>
  <si>
    <t>AG 1 Musterfach</t>
  </si>
  <si>
    <t>Krankenhaus-träger oder Fakultät</t>
  </si>
  <si>
    <t>E14, Stufe 3</t>
  </si>
  <si>
    <t>Bei Bedarf können Zeilen entfernt oder weitere eingefügt werden</t>
  </si>
  <si>
    <t>Befüllen Sie die grau hinterlegten beispielhaft ausgefüllten Felder entsprechend Ihrer Finanzplanung in Abstimmung mit den Zuständigen Ihrer Häuser (Forschungskoordination, Personalabteilung)</t>
  </si>
  <si>
    <r>
      <rPr>
        <b/>
        <i/>
        <u/>
        <sz val="14"/>
        <color rgb="FF000000"/>
        <rFont val="Arial Narrow"/>
        <family val="2"/>
      </rPr>
      <t>Hinweise</t>
    </r>
    <r>
      <rPr>
        <b/>
        <i/>
        <sz val="14"/>
        <color rgb="FF000000"/>
        <rFont val="Arial Narrow"/>
        <family val="2"/>
      </rPr>
      <t xml:space="preserve">: Jeder Posten muss exakt einer Fachklinik / Fakultät zugeordnet werden. </t>
    </r>
    <r>
      <rPr>
        <i/>
        <sz val="14"/>
        <color rgb="FF000000"/>
        <rFont val="Arial Narrow"/>
        <family val="2"/>
      </rPr>
      <t xml:space="preserve">Bei geteilten Posten müssen die anteiligen Summen des jeweiligen Postens entsprechend auf mehrere Zeilen aufgeteilt werden (siehe Beispiel Publikationskosten). Die u.a. Summen sind fiktiv. </t>
    </r>
    <r>
      <rPr>
        <b/>
        <i/>
        <sz val="14"/>
        <color rgb="FF000000"/>
        <rFont val="Arial Narrow"/>
        <family val="2"/>
      </rPr>
      <t>Zur Prüfung der an den Kliniken entsthenden Kosten kontaktieren Sie bitte vor Antragstellung die Zuständigen Ihres Hauses!</t>
    </r>
    <r>
      <rPr>
        <i/>
        <sz val="14"/>
        <color rgb="FF000000"/>
        <rFont val="Arial Narrow"/>
        <family val="2"/>
      </rPr>
      <t xml:space="preserve"> Bitte prüfen Sie, ob bestimmte Tätigkeiten sinnvoller über die Finanzierung von Personal oder über Sachmittel in Form einer Auftragsvergabe (Dienstleistung) ausgeführt werden können. Im Falle einer Auftragsvergabe sind die vergaberechtlichen Regelungen zu beachten. Institutionen, die bereits über Antragsteller*innen am Vorhaben beteiligt sind, dürfen nicht gleichzeitig Aufragnehmer einer am selben Antrag beteiligten Institution sein. Die veranschlagte Summe für Aufträge/Dienstleistungen sollte mittels eingeholten Angeboten plausibilisiert werden können. Die Plausibilisierung ist bei erfolgreichem Antrag auf Anfrage einzureichen.</t>
    </r>
  </si>
  <si>
    <t>Funktion/Fachrichtung</t>
  </si>
  <si>
    <t>Clinician Scientist</t>
  </si>
  <si>
    <r>
      <t xml:space="preserve">E14 Wissenschaftliche Mitarbeiterin </t>
    </r>
    <r>
      <rPr>
        <b/>
        <i/>
        <sz val="12"/>
        <color rgb="FF000000"/>
        <rFont val="Calibri"/>
        <family val="2"/>
      </rPr>
      <t>&gt; Für E14 WiMi Stellen an der Universität bitte mit einer Pauschale von 7.500 € AG-Monatsbrutto VZÄ kalkulieren</t>
    </r>
  </si>
  <si>
    <r>
      <t xml:space="preserve">Doktorand*in (Aufstockung erfolgt aus Haushaltsmittel) </t>
    </r>
    <r>
      <rPr>
        <b/>
        <i/>
        <sz val="12"/>
        <color rgb="FF000000"/>
        <rFont val="Calibri"/>
        <family val="2"/>
      </rPr>
      <t>&gt; Für E13 WiMi Stellen an der Universität bitte mit einer Pauschale von 7.000 € AG-Monatsbrutto VZÄ kalkulieren</t>
    </r>
  </si>
  <si>
    <r>
      <t xml:space="preserve">Studentische Hilfskraft (ohne Abschluss) </t>
    </r>
    <r>
      <rPr>
        <b/>
        <i/>
        <sz val="12"/>
        <color rgb="FF000000"/>
        <rFont val="Calibri"/>
        <family val="2"/>
      </rPr>
      <t>&gt; Für SHK an der Universität mit einer Pauschale von 1.300 € AG-Monatbrutto (VZÄ) kalkulieren</t>
    </r>
  </si>
  <si>
    <r>
      <t xml:space="preserve">Wissenschftliche Hilfskraft (mit Abschluss) </t>
    </r>
    <r>
      <rPr>
        <b/>
        <i/>
        <sz val="12"/>
        <color rgb="FF000000"/>
        <rFont val="Calibri"/>
        <family val="2"/>
      </rPr>
      <t>&gt;  Für WHK an der Universität mit einer Pauschale von 1.700 € AG-Monatbrutto (VZÄ) kalkulieren</t>
    </r>
  </si>
  <si>
    <t>Medizinische Fakultät OWL</t>
  </si>
  <si>
    <t>Technische Fakultät</t>
  </si>
  <si>
    <t>Fakultät für Psychologie und Sportwissenschaft</t>
  </si>
  <si>
    <t>AE 1 Musterfach</t>
  </si>
  <si>
    <t>AG-Monatsbrutto (Vollzeitäquivalent VZÄ)</t>
  </si>
  <si>
    <t>Beantragte Laufzeit</t>
  </si>
  <si>
    <t>(max 24 Monate)</t>
  </si>
  <si>
    <t>6.325,53 €
6.567,85 €</t>
  </si>
  <si>
    <t>INNO: Innovative Kooperation mit Passung zum Forschungsprofil und vielversprechender Drittmitteloption</t>
  </si>
  <si>
    <t>Geplanter Start</t>
  </si>
  <si>
    <t>zwischen Februar und August 2027</t>
  </si>
  <si>
    <t>Gesamtkosten</t>
  </si>
  <si>
    <t>Personalkosten für (Teil-)Freistellungen von der klinischen Tätigkeit</t>
  </si>
  <si>
    <t>Weitere Sachmittel</t>
  </si>
  <si>
    <t>Kosten für studentische Hilfskräfte</t>
  </si>
  <si>
    <t>Personalkosten für wissenschaftliches und sonstiges Personal</t>
  </si>
  <si>
    <t>Anschubfonds Medizinische Forschung (AMF): Förderlinie HDZ-Kooperationsprojekte - Formular Finanzplan</t>
  </si>
  <si>
    <t>Gesamtkostenaufstellung</t>
  </si>
  <si>
    <t>Jährliche Aufteilung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</si>
</sst>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0\ %"/>
    <numFmt numFmtId="166" formatCode="_-* #,##0.00&quot; €&quot;_-;\-* #,##0.00&quot; €&quot;_-;_-* \-??&quot; €&quot;_-;_-@_-"/>
  </numFmts>
  <fonts count="25" x14ac:knownFonts="1">
    <font>
      <sz val="11"/>
      <color rgb="FF000000"/>
      <name val="Calibri"/>
      <family val="2"/>
      <charset val="1"/>
    </font>
    <font>
      <sz val="11"/>
      <color rgb="FF000000"/>
      <name val="Calibri"/>
      <family val="2"/>
      <charset val="1"/>
    </font>
    <font>
      <b/>
      <sz val="14"/>
      <color rgb="FF000000"/>
      <name val="Calibri"/>
      <family val="2"/>
      <charset val="1"/>
    </font>
    <font>
      <sz val="14"/>
      <color rgb="FF000000"/>
      <name val="Calibri"/>
      <family val="2"/>
      <charset val="1"/>
    </font>
    <font>
      <b/>
      <sz val="12"/>
      <color rgb="FF000000"/>
      <name val="Calibri"/>
      <family val="2"/>
      <charset val="1"/>
    </font>
    <font>
      <sz val="12"/>
      <color rgb="FF000000"/>
      <name val="Calibri"/>
      <family val="2"/>
      <charset val="1"/>
    </font>
    <font>
      <sz val="12"/>
      <name val="Calibri"/>
      <family val="2"/>
      <charset val="1"/>
    </font>
    <font>
      <b/>
      <sz val="12"/>
      <name val="Calibri"/>
      <family val="2"/>
      <charset val="1"/>
    </font>
    <font>
      <i/>
      <sz val="14"/>
      <color rgb="FF000000"/>
      <name val="Arial Narrow"/>
      <family val="2"/>
    </font>
    <font>
      <b/>
      <i/>
      <sz val="14"/>
      <color rgb="FF000000"/>
      <name val="Arial Narrow"/>
      <family val="2"/>
    </font>
    <font>
      <i/>
      <sz val="12"/>
      <color rgb="FF000000"/>
      <name val="Arial Narrow"/>
      <family val="2"/>
    </font>
    <font>
      <b/>
      <sz val="16"/>
      <color rgb="FF000000"/>
      <name val="Calibri"/>
      <family val="2"/>
    </font>
    <font>
      <b/>
      <sz val="18"/>
      <color rgb="FF000000"/>
      <name val="Calibri"/>
      <family val="2"/>
    </font>
    <font>
      <b/>
      <sz val="16"/>
      <color rgb="FF000000"/>
      <name val="Arial"/>
      <family val="2"/>
    </font>
    <font>
      <b/>
      <sz val="14"/>
      <color rgb="FF000000"/>
      <name val="Calibri"/>
      <family val="2"/>
    </font>
    <font>
      <b/>
      <sz val="12"/>
      <color rgb="FF000000"/>
      <name val="Calibri"/>
      <family val="2"/>
    </font>
    <font>
      <b/>
      <i/>
      <u/>
      <sz val="14"/>
      <color rgb="FF000000"/>
      <name val="Arial Narrow"/>
      <family val="2"/>
    </font>
    <font>
      <b/>
      <i/>
      <sz val="15.5"/>
      <color rgb="FF000000"/>
      <name val="Arial Narrow"/>
      <family val="2"/>
    </font>
    <font>
      <b/>
      <i/>
      <sz val="12"/>
      <color rgb="FF000000"/>
      <name val="Calibri"/>
      <family val="2"/>
    </font>
    <font>
      <b/>
      <sz val="14"/>
      <color rgb="FF000000"/>
      <name val="Calibri"/>
      <family val="2"/>
      <scheme val="minor"/>
    </font>
    <font>
      <b/>
      <sz val="16"/>
      <color rgb="FF000000"/>
      <name val="Calibri"/>
      <family val="2"/>
      <scheme val="minor"/>
    </font>
    <font>
      <b/>
      <sz val="18"/>
      <color rgb="FF000000"/>
      <name val="Calibri"/>
      <family val="2"/>
      <scheme val="minor"/>
    </font>
    <font>
      <i/>
      <sz val="11"/>
      <color rgb="FF000000"/>
      <name val="Arial Narrow"/>
      <family val="2"/>
    </font>
    <font>
      <i/>
      <sz val="12"/>
      <color rgb="FF000000"/>
      <name val="Aptos Narrow"/>
      <family val="2"/>
    </font>
    <font>
      <sz val="16"/>
      <color rgb="FF000000"/>
      <name val="Calibri"/>
      <family val="2"/>
      <charset val="1"/>
    </font>
  </fonts>
  <fills count="7">
    <fill>
      <patternFill patternType="none"/>
    </fill>
    <fill>
      <patternFill patternType="gray125"/>
    </fill>
    <fill>
      <patternFill patternType="solid">
        <fgColor theme="0"/>
        <bgColor indexed="64"/>
      </patternFill>
    </fill>
    <fill>
      <patternFill patternType="solid">
        <fgColor theme="5" tint="0.59999389629810485"/>
        <bgColor rgb="FFF2F2F2"/>
      </patternFill>
    </fill>
    <fill>
      <patternFill patternType="solid">
        <fgColor theme="5" tint="0.59999389629810485"/>
        <bgColor indexed="64"/>
      </patternFill>
    </fill>
    <fill>
      <patternFill patternType="solid">
        <fgColor theme="5" tint="0.59999389629810485"/>
        <bgColor rgb="FFDBDBDB"/>
      </patternFill>
    </fill>
    <fill>
      <patternFill patternType="solid">
        <fgColor theme="0" tint="-0.14999847407452621"/>
        <bgColor indexed="64"/>
      </patternFill>
    </fill>
  </fills>
  <borders count="21">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diagonal/>
    </border>
    <border>
      <left style="thin">
        <color theme="0" tint="-0.499984740745262"/>
      </left>
      <right style="thin">
        <color theme="0" tint="-0.499984740745262"/>
      </right>
      <top/>
      <bottom style="thin">
        <color theme="0" tint="-0.49998474074526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right style="thin">
        <color auto="1"/>
      </right>
      <top/>
      <bottom style="thin">
        <color auto="1"/>
      </bottom>
      <diagonal/>
    </border>
  </borders>
  <cellStyleXfs count="3">
    <xf numFmtId="0" fontId="0" fillId="0" borderId="0"/>
    <xf numFmtId="166" fontId="1" fillId="0" borderId="0" applyBorder="0" applyProtection="0"/>
    <xf numFmtId="165" fontId="1" fillId="0" borderId="0" applyBorder="0" applyProtection="0"/>
  </cellStyleXfs>
  <cellXfs count="131">
    <xf numFmtId="0" fontId="0" fillId="0" borderId="0" xfId="0"/>
    <xf numFmtId="0" fontId="0" fillId="0" borderId="0" xfId="0" applyAlignment="1">
      <alignment vertical="top"/>
    </xf>
    <xf numFmtId="0" fontId="0" fillId="0" borderId="0" xfId="0" applyAlignment="1">
      <alignment horizontal="left" vertical="top"/>
    </xf>
    <xf numFmtId="0" fontId="3" fillId="0" borderId="0" xfId="0" applyFont="1" applyAlignment="1">
      <alignment vertical="top"/>
    </xf>
    <xf numFmtId="0" fontId="5" fillId="0" borderId="0" xfId="0" applyFont="1" applyAlignment="1">
      <alignment vertical="top"/>
    </xf>
    <xf numFmtId="0" fontId="2" fillId="0" borderId="0" xfId="0" applyFont="1" applyBorder="1" applyAlignment="1">
      <alignment horizontal="right" vertical="top"/>
    </xf>
    <xf numFmtId="0" fontId="4" fillId="0" borderId="1" xfId="0" applyFont="1" applyBorder="1" applyAlignment="1">
      <alignment vertical="top"/>
    </xf>
    <xf numFmtId="0" fontId="4" fillId="0" borderId="1" xfId="0" applyFont="1" applyBorder="1" applyAlignment="1">
      <alignment vertical="top" wrapText="1"/>
    </xf>
    <xf numFmtId="0" fontId="4" fillId="0" borderId="0" xfId="0" applyFont="1" applyAlignment="1">
      <alignment vertical="top"/>
    </xf>
    <xf numFmtId="0" fontId="5" fillId="0" borderId="0" xfId="0" applyFont="1"/>
    <xf numFmtId="0" fontId="0" fillId="0" borderId="1" xfId="0" applyFont="1" applyFill="1" applyBorder="1" applyAlignment="1">
      <alignment vertical="top" wrapText="1"/>
    </xf>
    <xf numFmtId="0" fontId="0" fillId="0" borderId="0" xfId="0" applyAlignment="1">
      <alignment horizontal="left"/>
    </xf>
    <xf numFmtId="0" fontId="0" fillId="0" borderId="0" xfId="0" applyBorder="1" applyAlignment="1">
      <alignment vertical="top"/>
    </xf>
    <xf numFmtId="0" fontId="11" fillId="2" borderId="11" xfId="0" applyFont="1" applyFill="1" applyBorder="1" applyAlignment="1">
      <alignment horizontal="center" vertical="center"/>
    </xf>
    <xf numFmtId="0" fontId="5" fillId="0" borderId="1" xfId="0" applyFont="1" applyBorder="1" applyAlignment="1">
      <alignment horizontal="left" vertical="top"/>
    </xf>
    <xf numFmtId="0" fontId="4" fillId="0" borderId="1" xfId="0" applyFont="1" applyFill="1" applyBorder="1" applyAlignment="1">
      <alignment vertical="top" wrapText="1"/>
    </xf>
    <xf numFmtId="0" fontId="3" fillId="4" borderId="0" xfId="0" applyFont="1" applyFill="1" applyAlignment="1">
      <alignment vertical="center"/>
    </xf>
    <xf numFmtId="0" fontId="0" fillId="3" borderId="0" xfId="0" applyFill="1"/>
    <xf numFmtId="0" fontId="15" fillId="5" borderId="7" xfId="0" applyFont="1" applyFill="1" applyBorder="1" applyAlignment="1">
      <alignment horizontal="center" vertical="top"/>
    </xf>
    <xf numFmtId="166" fontId="4" fillId="5" borderId="8" xfId="0" applyNumberFormat="1" applyFont="1" applyFill="1" applyBorder="1" applyAlignment="1">
      <alignment vertical="top"/>
    </xf>
    <xf numFmtId="0" fontId="4" fillId="5" borderId="1" xfId="0" applyFont="1" applyFill="1" applyBorder="1" applyAlignment="1">
      <alignment horizontal="center" vertical="center" wrapText="1"/>
    </xf>
    <xf numFmtId="0" fontId="4" fillId="5" borderId="1" xfId="0" applyFont="1" applyFill="1" applyBorder="1" applyAlignment="1">
      <alignment vertical="top" wrapText="1"/>
    </xf>
    <xf numFmtId="0" fontId="4" fillId="5" borderId="1" xfId="0" applyFont="1" applyFill="1" applyBorder="1" applyAlignment="1">
      <alignment horizontal="center" vertical="top" wrapText="1"/>
    </xf>
    <xf numFmtId="0" fontId="11" fillId="2" borderId="11" xfId="0" applyFont="1" applyFill="1" applyBorder="1" applyAlignment="1">
      <alignment horizontal="center" vertical="center"/>
    </xf>
    <xf numFmtId="0" fontId="10" fillId="2" borderId="17" xfId="0" applyFont="1" applyFill="1" applyBorder="1" applyAlignment="1">
      <alignment horizontal="center" vertical="center" wrapText="1"/>
    </xf>
    <xf numFmtId="0" fontId="10" fillId="2" borderId="13" xfId="0" applyFont="1" applyFill="1" applyBorder="1" applyAlignment="1">
      <alignment horizontal="center" vertical="center" wrapText="1"/>
    </xf>
    <xf numFmtId="164" fontId="0" fillId="0" borderId="0" xfId="0" applyNumberFormat="1" applyAlignment="1">
      <alignment vertical="top"/>
    </xf>
    <xf numFmtId="0" fontId="4" fillId="5" borderId="7" xfId="0" applyFont="1" applyFill="1" applyBorder="1" applyAlignment="1">
      <alignment vertical="top"/>
    </xf>
    <xf numFmtId="0" fontId="4" fillId="0" borderId="1" xfId="0" applyFont="1" applyBorder="1" applyAlignment="1">
      <alignment horizontal="center" vertical="top" wrapText="1"/>
    </xf>
    <xf numFmtId="0" fontId="5" fillId="6" borderId="1" xfId="0" applyFont="1" applyFill="1" applyBorder="1" applyAlignment="1">
      <alignment vertical="top" wrapText="1"/>
    </xf>
    <xf numFmtId="16" fontId="5" fillId="6" borderId="1" xfId="0" applyNumberFormat="1" applyFont="1" applyFill="1" applyBorder="1" applyAlignment="1">
      <alignment horizontal="center" vertical="top" wrapText="1"/>
    </xf>
    <xf numFmtId="10" fontId="5" fillId="6" borderId="1" xfId="2" applyNumberFormat="1" applyFont="1" applyFill="1" applyBorder="1" applyAlignment="1" applyProtection="1">
      <alignment vertical="top" wrapText="1"/>
    </xf>
    <xf numFmtId="0" fontId="5" fillId="6" borderId="1" xfId="0" applyFont="1" applyFill="1" applyBorder="1" applyAlignment="1">
      <alignment horizontal="center" vertical="top" wrapText="1"/>
    </xf>
    <xf numFmtId="10" fontId="5" fillId="6" borderId="1" xfId="0" applyNumberFormat="1" applyFont="1" applyFill="1" applyBorder="1" applyAlignment="1">
      <alignment vertical="top" wrapText="1"/>
    </xf>
    <xf numFmtId="0" fontId="5" fillId="6" borderId="1" xfId="0" applyNumberFormat="1" applyFont="1" applyFill="1" applyBorder="1" applyAlignment="1">
      <alignment vertical="top" wrapText="1"/>
    </xf>
    <xf numFmtId="0" fontId="5" fillId="6" borderId="1" xfId="2" applyNumberFormat="1" applyFont="1" applyFill="1" applyBorder="1" applyAlignment="1" applyProtection="1">
      <alignment horizontal="right" vertical="top" wrapText="1"/>
    </xf>
    <xf numFmtId="0" fontId="5" fillId="6" borderId="1" xfId="0" applyNumberFormat="1" applyFont="1" applyFill="1" applyBorder="1" applyAlignment="1">
      <alignment horizontal="right" vertical="top" wrapText="1"/>
    </xf>
    <xf numFmtId="0" fontId="5" fillId="6" borderId="1" xfId="0" applyFont="1" applyFill="1" applyBorder="1" applyAlignment="1">
      <alignment vertical="top"/>
    </xf>
    <xf numFmtId="0" fontId="8" fillId="0" borderId="0" xfId="0" applyFont="1" applyAlignment="1">
      <alignment vertical="top" wrapText="1"/>
    </xf>
    <xf numFmtId="44" fontId="5" fillId="6" borderId="1" xfId="1" applyNumberFormat="1" applyFont="1" applyFill="1" applyBorder="1" applyAlignment="1" applyProtection="1">
      <alignment vertical="top"/>
    </xf>
    <xf numFmtId="44" fontId="4" fillId="5" borderId="8" xfId="1" applyNumberFormat="1" applyFont="1" applyFill="1" applyBorder="1" applyAlignment="1" applyProtection="1">
      <alignment vertical="top"/>
    </xf>
    <xf numFmtId="44" fontId="5" fillId="6" borderId="1" xfId="0" applyNumberFormat="1" applyFont="1" applyFill="1" applyBorder="1" applyAlignment="1">
      <alignment vertical="top"/>
    </xf>
    <xf numFmtId="44" fontId="5" fillId="6" borderId="1" xfId="0" applyNumberFormat="1" applyFont="1" applyFill="1" applyBorder="1" applyAlignment="1">
      <alignment horizontal="right" vertical="top"/>
    </xf>
    <xf numFmtId="44" fontId="7" fillId="5" borderId="1" xfId="0" applyNumberFormat="1" applyFont="1" applyFill="1" applyBorder="1" applyAlignment="1">
      <alignment vertical="top"/>
    </xf>
    <xf numFmtId="44" fontId="7" fillId="5" borderId="6" xfId="0" applyNumberFormat="1" applyFont="1" applyFill="1" applyBorder="1" applyAlignment="1">
      <alignment vertical="top"/>
    </xf>
    <xf numFmtId="44" fontId="4" fillId="5" borderId="2" xfId="0" applyNumberFormat="1" applyFont="1" applyFill="1" applyBorder="1" applyAlignment="1">
      <alignment vertical="top"/>
    </xf>
    <xf numFmtId="44" fontId="4" fillId="5" borderId="6" xfId="0" applyNumberFormat="1" applyFont="1" applyFill="1" applyBorder="1" applyAlignment="1">
      <alignment vertical="top"/>
    </xf>
    <xf numFmtId="44" fontId="6" fillId="6" borderId="1" xfId="1" applyNumberFormat="1" applyFont="1" applyFill="1" applyBorder="1" applyAlignment="1" applyProtection="1">
      <alignment vertical="top" wrapText="1"/>
    </xf>
    <xf numFmtId="44" fontId="6" fillId="6" borderId="1" xfId="1" applyNumberFormat="1" applyFont="1" applyFill="1" applyBorder="1" applyAlignment="1" applyProtection="1">
      <alignment horizontal="right" vertical="top" wrapText="1"/>
    </xf>
    <xf numFmtId="44" fontId="4" fillId="5" borderId="8" xfId="0" applyNumberFormat="1" applyFont="1" applyFill="1" applyBorder="1" applyAlignment="1">
      <alignment vertical="top"/>
    </xf>
    <xf numFmtId="44" fontId="4" fillId="5" borderId="1" xfId="0" applyNumberFormat="1" applyFont="1" applyFill="1" applyBorder="1" applyAlignment="1">
      <alignment vertical="top"/>
    </xf>
    <xf numFmtId="44" fontId="6" fillId="6" borderId="10" xfId="1" applyNumberFormat="1" applyFont="1" applyFill="1" applyBorder="1" applyAlignment="1" applyProtection="1">
      <alignment horizontal="right" vertical="top" wrapText="1"/>
    </xf>
    <xf numFmtId="0" fontId="24" fillId="5" borderId="0" xfId="0" applyFont="1" applyFill="1" applyAlignment="1">
      <alignment vertical="top"/>
    </xf>
    <xf numFmtId="0" fontId="24" fillId="5" borderId="0" xfId="0" applyFont="1" applyFill="1" applyAlignment="1">
      <alignment horizontal="right" vertical="top"/>
    </xf>
    <xf numFmtId="0" fontId="13" fillId="3" borderId="0" xfId="0" applyFont="1" applyFill="1" applyAlignment="1">
      <alignment vertical="center"/>
    </xf>
    <xf numFmtId="0" fontId="13" fillId="3" borderId="0" xfId="0" applyFont="1" applyFill="1" applyAlignment="1">
      <alignment horizontal="right" vertical="center"/>
    </xf>
    <xf numFmtId="0" fontId="24" fillId="0" borderId="0" xfId="0" applyFont="1"/>
    <xf numFmtId="0" fontId="24" fillId="5" borderId="0" xfId="0" applyFont="1" applyFill="1"/>
    <xf numFmtId="0" fontId="24" fillId="5" borderId="0" xfId="0" applyFont="1" applyFill="1" applyAlignment="1">
      <alignment horizontal="left" vertical="top"/>
    </xf>
    <xf numFmtId="0" fontId="24" fillId="5" borderId="0" xfId="0" applyFont="1" applyFill="1" applyAlignment="1">
      <alignment horizontal="left" vertical="top" wrapText="1"/>
    </xf>
    <xf numFmtId="0" fontId="14" fillId="6" borderId="12"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14" fillId="6" borderId="14" xfId="0" applyFont="1" applyFill="1" applyBorder="1" applyAlignment="1">
      <alignment horizontal="center" vertical="center" wrapText="1"/>
    </xf>
    <xf numFmtId="14" fontId="12" fillId="6" borderId="12" xfId="0" applyNumberFormat="1" applyFont="1" applyFill="1" applyBorder="1" applyAlignment="1">
      <alignment horizontal="center" vertical="center"/>
    </xf>
    <xf numFmtId="14" fontId="12" fillId="6" borderId="18" xfId="0" applyNumberFormat="1" applyFont="1" applyFill="1" applyBorder="1" applyAlignment="1">
      <alignment horizontal="center" vertical="center"/>
    </xf>
    <xf numFmtId="14" fontId="12" fillId="6" borderId="14" xfId="0" applyNumberFormat="1" applyFont="1" applyFill="1" applyBorder="1" applyAlignment="1">
      <alignment horizontal="center" vertical="center"/>
    </xf>
    <xf numFmtId="0" fontId="12" fillId="6" borderId="12" xfId="0" applyFont="1" applyFill="1" applyBorder="1" applyAlignment="1">
      <alignment horizontal="center" vertical="center"/>
    </xf>
    <xf numFmtId="0" fontId="12" fillId="6" borderId="18" xfId="0" applyFont="1" applyFill="1" applyBorder="1" applyAlignment="1">
      <alignment horizontal="center" vertical="center"/>
    </xf>
    <xf numFmtId="0" fontId="12" fillId="6" borderId="14" xfId="0" applyFont="1" applyFill="1" applyBorder="1" applyAlignment="1">
      <alignment horizontal="center" vertical="center"/>
    </xf>
    <xf numFmtId="0" fontId="10" fillId="2" borderId="17" xfId="0" applyFont="1" applyFill="1" applyBorder="1" applyAlignment="1">
      <alignment horizontal="center" vertical="center" wrapText="1"/>
    </xf>
    <xf numFmtId="0" fontId="10" fillId="2" borderId="13" xfId="0" applyFont="1" applyFill="1" applyBorder="1" applyAlignment="1">
      <alignment horizontal="center" vertical="center" wrapText="1"/>
    </xf>
    <xf numFmtId="44" fontId="4" fillId="5" borderId="8" xfId="0" applyNumberFormat="1" applyFont="1" applyFill="1" applyBorder="1" applyAlignment="1">
      <alignment horizontal="center" vertical="top"/>
    </xf>
    <xf numFmtId="44" fontId="4" fillId="5" borderId="19" xfId="0" applyNumberFormat="1" applyFont="1" applyFill="1" applyBorder="1" applyAlignment="1">
      <alignment horizontal="center" vertical="top"/>
    </xf>
    <xf numFmtId="44" fontId="4" fillId="5" borderId="20" xfId="0" applyNumberFormat="1" applyFont="1" applyFill="1" applyBorder="1" applyAlignment="1">
      <alignment horizontal="center" vertical="top"/>
    </xf>
    <xf numFmtId="0" fontId="22" fillId="2" borderId="13" xfId="0" applyFont="1" applyFill="1" applyBorder="1" applyAlignment="1">
      <alignment horizontal="center" vertical="center"/>
    </xf>
    <xf numFmtId="0" fontId="22" fillId="2" borderId="16" xfId="0" applyFont="1" applyFill="1" applyBorder="1" applyAlignment="1">
      <alignment horizontal="center" vertical="center"/>
    </xf>
    <xf numFmtId="0" fontId="17" fillId="3" borderId="0" xfId="0" applyFont="1" applyFill="1" applyAlignment="1">
      <alignment horizontal="left" vertical="center"/>
    </xf>
    <xf numFmtId="0" fontId="4" fillId="0" borderId="4" xfId="0" applyFont="1" applyFill="1" applyBorder="1" applyAlignment="1">
      <alignment horizontal="center" vertical="center"/>
    </xf>
    <xf numFmtId="0" fontId="4" fillId="0" borderId="1" xfId="0" applyFont="1" applyFill="1" applyBorder="1" applyAlignment="1">
      <alignment horizontal="center" vertical="center"/>
    </xf>
    <xf numFmtId="0" fontId="20" fillId="2" borderId="11" xfId="0" applyFont="1" applyFill="1" applyBorder="1" applyAlignment="1">
      <alignment horizontal="center" vertical="top" wrapText="1"/>
    </xf>
    <xf numFmtId="0" fontId="20" fillId="2" borderId="15" xfId="0" applyFont="1" applyFill="1" applyBorder="1" applyAlignment="1">
      <alignment horizontal="center" vertical="top" wrapText="1"/>
    </xf>
    <xf numFmtId="14" fontId="21" fillId="2" borderId="15" xfId="0" applyNumberFormat="1" applyFont="1" applyFill="1" applyBorder="1" applyAlignment="1">
      <alignment horizontal="center" vertical="center" wrapText="1"/>
    </xf>
    <xf numFmtId="0" fontId="21" fillId="2" borderId="12"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18"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11" fillId="2" borderId="11" xfId="0" applyFont="1" applyFill="1" applyBorder="1" applyAlignment="1">
      <alignment horizontal="center" vertical="center"/>
    </xf>
    <xf numFmtId="0" fontId="11" fillId="2" borderId="15" xfId="0" applyFont="1" applyFill="1" applyBorder="1" applyAlignment="1">
      <alignment horizontal="center" vertical="center"/>
    </xf>
    <xf numFmtId="0" fontId="12" fillId="2" borderId="12" xfId="0" applyFont="1" applyFill="1" applyBorder="1" applyAlignment="1">
      <alignment horizontal="center" vertical="center"/>
    </xf>
    <xf numFmtId="0" fontId="12" fillId="2" borderId="18" xfId="0" applyFont="1" applyFill="1" applyBorder="1" applyAlignment="1">
      <alignment horizontal="center" vertical="center"/>
    </xf>
    <xf numFmtId="0" fontId="12" fillId="2" borderId="14" xfId="0" applyFont="1" applyFill="1" applyBorder="1" applyAlignment="1">
      <alignment horizontal="center" vertical="center"/>
    </xf>
    <xf numFmtId="0" fontId="10" fillId="2" borderId="0" xfId="0" applyFont="1" applyFill="1" applyAlignment="1">
      <alignment horizontal="center" vertical="center" wrapText="1"/>
    </xf>
    <xf numFmtId="0" fontId="10" fillId="2" borderId="16" xfId="0" applyFont="1" applyFill="1" applyBorder="1" applyAlignment="1">
      <alignment horizontal="center" vertical="center" wrapText="1"/>
    </xf>
    <xf numFmtId="0" fontId="23" fillId="2" borderId="17" xfId="0" applyFont="1" applyFill="1" applyBorder="1" applyAlignment="1">
      <alignment horizontal="center" vertical="center"/>
    </xf>
    <xf numFmtId="0" fontId="23" fillId="2" borderId="0" xfId="0" applyFont="1" applyFill="1" applyBorder="1" applyAlignment="1">
      <alignment horizontal="center" vertical="center"/>
    </xf>
    <xf numFmtId="44" fontId="2" fillId="5" borderId="5" xfId="0" applyNumberFormat="1" applyFont="1" applyFill="1" applyBorder="1" applyAlignment="1">
      <alignment horizontal="center" vertical="top"/>
    </xf>
    <xf numFmtId="44" fontId="2" fillId="5" borderId="3" xfId="0" applyNumberFormat="1" applyFont="1" applyFill="1" applyBorder="1" applyAlignment="1">
      <alignment horizontal="center" vertical="top"/>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14" fontId="11" fillId="0" borderId="11" xfId="0" applyNumberFormat="1" applyFont="1" applyBorder="1" applyAlignment="1">
      <alignment horizontal="center" vertical="center" wrapText="1"/>
    </xf>
    <xf numFmtId="14" fontId="11" fillId="0" borderId="15" xfId="0" applyNumberFormat="1" applyFont="1" applyBorder="1" applyAlignment="1">
      <alignment horizontal="center" vertical="center" wrapText="1"/>
    </xf>
    <xf numFmtId="14" fontId="11" fillId="0" borderId="17" xfId="0" applyNumberFormat="1" applyFont="1" applyBorder="1" applyAlignment="1">
      <alignment horizontal="center" vertical="center" wrapText="1"/>
    </xf>
    <xf numFmtId="14" fontId="11" fillId="0" borderId="0" xfId="0" applyNumberFormat="1" applyFont="1" applyAlignment="1">
      <alignment horizontal="center" vertical="center" wrapText="1"/>
    </xf>
    <xf numFmtId="14" fontId="11" fillId="0" borderId="13" xfId="0" applyNumberFormat="1" applyFont="1" applyBorder="1" applyAlignment="1">
      <alignment horizontal="center" vertical="center" wrapText="1"/>
    </xf>
    <xf numFmtId="14" fontId="11" fillId="0" borderId="16" xfId="0" applyNumberFormat="1" applyFont="1" applyBorder="1" applyAlignment="1">
      <alignment horizontal="center" vertical="center" wrapText="1"/>
    </xf>
    <xf numFmtId="0" fontId="4" fillId="0" borderId="1" xfId="0" applyFont="1" applyBorder="1" applyAlignment="1">
      <alignment horizontal="left" vertical="top"/>
    </xf>
    <xf numFmtId="0" fontId="4" fillId="0" borderId="1" xfId="0" applyFont="1" applyBorder="1" applyAlignment="1">
      <alignment horizontal="left" vertical="top" wrapText="1"/>
    </xf>
    <xf numFmtId="0" fontId="8" fillId="0" borderId="0" xfId="0" applyFont="1" applyAlignment="1">
      <alignment horizontal="justify" vertical="justify" wrapText="1"/>
    </xf>
    <xf numFmtId="14" fontId="11" fillId="2" borderId="11" xfId="0" applyNumberFormat="1" applyFont="1" applyFill="1" applyBorder="1" applyAlignment="1">
      <alignment horizontal="center" vertical="center" wrapText="1"/>
    </xf>
    <xf numFmtId="14" fontId="11" fillId="2" borderId="15" xfId="0" applyNumberFormat="1" applyFont="1" applyFill="1" applyBorder="1" applyAlignment="1">
      <alignment horizontal="center" vertical="center" wrapText="1"/>
    </xf>
    <xf numFmtId="14" fontId="11" fillId="2" borderId="17" xfId="0" applyNumberFormat="1" applyFont="1" applyFill="1" applyBorder="1" applyAlignment="1">
      <alignment horizontal="center" vertical="center" wrapText="1"/>
    </xf>
    <xf numFmtId="14" fontId="11" fillId="2" borderId="0" xfId="0" applyNumberFormat="1" applyFont="1" applyFill="1" applyAlignment="1">
      <alignment horizontal="center" vertical="center" wrapText="1"/>
    </xf>
    <xf numFmtId="14" fontId="11" fillId="2" borderId="13" xfId="0" applyNumberFormat="1" applyFont="1" applyFill="1" applyBorder="1" applyAlignment="1">
      <alignment horizontal="center" vertical="center" wrapText="1"/>
    </xf>
    <xf numFmtId="14" fontId="11" fillId="2" borderId="16" xfId="0" applyNumberFormat="1" applyFont="1" applyFill="1" applyBorder="1" applyAlignment="1">
      <alignment horizontal="center" vertical="center" wrapText="1"/>
    </xf>
    <xf numFmtId="0" fontId="19" fillId="0" borderId="15" xfId="0" applyFont="1" applyBorder="1" applyAlignment="1">
      <alignment horizontal="center" vertical="top" wrapText="1"/>
    </xf>
    <xf numFmtId="0" fontId="19" fillId="0" borderId="12" xfId="0" applyFont="1" applyBorder="1" applyAlignment="1">
      <alignment horizontal="center" vertical="top" wrapText="1"/>
    </xf>
    <xf numFmtId="0" fontId="19" fillId="0" borderId="0" xfId="0" applyFont="1" applyAlignment="1">
      <alignment horizontal="center" vertical="top" wrapText="1"/>
    </xf>
    <xf numFmtId="0" fontId="19" fillId="0" borderId="18" xfId="0" applyFont="1" applyBorder="1" applyAlignment="1">
      <alignment horizontal="center" vertical="top" wrapText="1"/>
    </xf>
    <xf numFmtId="0" fontId="19" fillId="0" borderId="16" xfId="0" applyFont="1" applyBorder="1" applyAlignment="1">
      <alignment horizontal="center" vertical="top" wrapText="1"/>
    </xf>
    <xf numFmtId="0" fontId="19" fillId="0" borderId="14" xfId="0" applyFont="1" applyBorder="1" applyAlignment="1">
      <alignment horizontal="center" vertical="top" wrapText="1"/>
    </xf>
    <xf numFmtId="44" fontId="6" fillId="6" borderId="1" xfId="1" applyNumberFormat="1" applyFont="1" applyFill="1" applyBorder="1" applyAlignment="1" applyProtection="1">
      <alignment horizontal="center" vertical="top"/>
    </xf>
    <xf numFmtId="0" fontId="2" fillId="3" borderId="0" xfId="0" applyFont="1" applyFill="1" applyAlignment="1">
      <alignment horizontal="center" vertical="center"/>
    </xf>
    <xf numFmtId="44" fontId="4" fillId="5" borderId="7" xfId="1" applyNumberFormat="1" applyFont="1" applyFill="1" applyBorder="1" applyAlignment="1" applyProtection="1">
      <alignment horizontal="center" vertical="top"/>
    </xf>
    <xf numFmtId="0" fontId="8" fillId="0" borderId="0" xfId="0" applyFont="1" applyAlignment="1">
      <alignment horizontal="justify" vertical="top" wrapText="1"/>
    </xf>
    <xf numFmtId="0" fontId="5" fillId="6" borderId="1" xfId="0" applyFont="1" applyFill="1" applyBorder="1" applyAlignment="1">
      <alignment horizontal="left" vertical="top"/>
    </xf>
    <xf numFmtId="0" fontId="5" fillId="6" borderId="1" xfId="0" applyFont="1" applyFill="1" applyBorder="1" applyAlignment="1">
      <alignment horizontal="left" vertical="top" wrapText="1"/>
    </xf>
    <xf numFmtId="0" fontId="4" fillId="0" borderId="9" xfId="0" applyFont="1" applyBorder="1" applyAlignment="1">
      <alignment horizontal="left" vertical="top" wrapText="1"/>
    </xf>
    <xf numFmtId="0" fontId="4" fillId="0" borderId="8" xfId="0" applyFont="1" applyBorder="1" applyAlignment="1">
      <alignment horizontal="left" vertical="top" wrapText="1"/>
    </xf>
    <xf numFmtId="0" fontId="4" fillId="0" borderId="4" xfId="0" applyFont="1" applyFill="1" applyBorder="1" applyAlignment="1">
      <alignment horizontal="center" vertical="top"/>
    </xf>
    <xf numFmtId="0" fontId="4" fillId="0" borderId="1" xfId="0" applyFont="1" applyFill="1" applyBorder="1" applyAlignment="1">
      <alignment horizontal="center" vertical="top"/>
    </xf>
  </cellXfs>
  <cellStyles count="3">
    <cellStyle name="Prozent" xfId="2" builtinId="5"/>
    <cellStyle name="Standard" xfId="0" builtinId="0"/>
    <cellStyle name="Währung" xfId="1" builtinId="4"/>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indexedColors>
      <rgbColor rgb="FF000000"/>
      <rgbColor rgb="FFF2F2F2"/>
      <rgbColor rgb="FFED1C24"/>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DAE3F3"/>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DBDBDB"/>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B0F1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O47"/>
  <sheetViews>
    <sheetView tabSelected="1" view="pageBreakPreview" topLeftCell="A25" zoomScale="70" zoomScaleNormal="70" zoomScaleSheetLayoutView="70" zoomScalePageLayoutView="55" workbookViewId="0">
      <selection activeCell="J32" sqref="J32"/>
    </sheetView>
  </sheetViews>
  <sheetFormatPr baseColWidth="10" defaultColWidth="9.1796875" defaultRowHeight="14.5" x14ac:dyDescent="0.35"/>
  <cols>
    <col min="1" max="1" width="5.54296875" style="1" customWidth="1"/>
    <col min="2" max="3" width="14.6328125" style="1" customWidth="1"/>
    <col min="4" max="4" width="64.6328125" style="1" customWidth="1"/>
    <col min="5" max="5" width="10.54296875" style="1" customWidth="1"/>
    <col min="6" max="6" width="23.6328125" style="1" customWidth="1"/>
    <col min="7" max="7" width="18.54296875" style="1" customWidth="1"/>
    <col min="8" max="8" width="12.6328125" style="1" customWidth="1"/>
    <col min="9" max="9" width="24.6328125" style="1" customWidth="1"/>
    <col min="10" max="10" width="16.6328125" style="1" customWidth="1"/>
    <col min="11" max="11" width="7.54296875" style="1" customWidth="1"/>
    <col min="12" max="12" width="8.54296875" style="1" customWidth="1"/>
    <col min="13" max="13" width="9.54296875" style="1" customWidth="1"/>
    <col min="14" max="14" width="10.54296875" style="1" customWidth="1"/>
    <col min="15" max="16" width="15.6328125" style="1" customWidth="1"/>
    <col min="17" max="17" width="8.54296875" style="1" customWidth="1"/>
    <col min="18" max="18" width="9.54296875" style="1" customWidth="1"/>
    <col min="19" max="19" width="10.54296875" style="1" customWidth="1"/>
    <col min="20" max="21" width="15.6328125" style="1" customWidth="1"/>
    <col min="22" max="22" width="8.54296875" style="1" customWidth="1"/>
    <col min="23" max="23" width="9.54296875" style="1" customWidth="1"/>
    <col min="24" max="24" width="10.54296875" style="1" customWidth="1"/>
    <col min="25" max="26" width="15.6328125" style="1" customWidth="1"/>
    <col min="27" max="27" width="15.54296875" style="1" customWidth="1"/>
  </cols>
  <sheetData>
    <row r="1" spans="1:1029" s="16" customFormat="1" ht="25" customHeight="1" x14ac:dyDescent="0.35">
      <c r="A1" s="54" t="s">
        <v>72</v>
      </c>
      <c r="B1" s="54"/>
      <c r="C1" s="54"/>
      <c r="D1" s="54"/>
      <c r="E1" s="54"/>
      <c r="F1" s="54"/>
      <c r="G1" s="54"/>
      <c r="H1" s="54"/>
      <c r="I1" s="54"/>
      <c r="J1" s="55" t="s">
        <v>73</v>
      </c>
      <c r="K1" s="54" t="str">
        <f>A1</f>
        <v>Anschubfonds Medizinische Forschung (AMF): Förderlinie HDZ-Kooperationsprojekte - Formular Finanzplan</v>
      </c>
      <c r="L1" s="54"/>
      <c r="M1" s="54"/>
      <c r="N1" s="54"/>
      <c r="O1" s="54"/>
      <c r="P1" s="54"/>
      <c r="Q1" s="54"/>
      <c r="R1" s="54"/>
      <c r="S1" s="54"/>
      <c r="T1" s="54"/>
      <c r="U1" s="54"/>
      <c r="V1" s="54"/>
      <c r="W1" s="54"/>
      <c r="X1" s="54"/>
      <c r="Y1" s="54"/>
      <c r="Z1" s="54"/>
      <c r="AA1" s="55" t="s">
        <v>74</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row>
    <row r="2" spans="1:1029" s="16" customFormat="1" ht="25" customHeight="1" x14ac:dyDescent="0.35">
      <c r="A2" s="76" t="s">
        <v>48</v>
      </c>
      <c r="B2" s="76"/>
      <c r="C2" s="76"/>
      <c r="D2" s="76"/>
      <c r="E2" s="76"/>
      <c r="F2" s="76"/>
      <c r="G2" s="76"/>
      <c r="H2" s="76"/>
      <c r="I2" s="76"/>
      <c r="J2" s="76"/>
      <c r="K2" s="76" t="str">
        <f>A2</f>
        <v>Befüllen Sie die grau hinterlegten beispielhaft ausgefüllten Felder entsprechend Ihrer Finanzplanung in Abstimmung mit den Zuständigen Ihrer Häuser (Forschungskoordination, Personalabteilung)</v>
      </c>
      <c r="L2" s="76"/>
      <c r="M2" s="76"/>
      <c r="N2" s="76"/>
      <c r="O2" s="76"/>
      <c r="P2" s="76"/>
      <c r="Q2" s="76"/>
      <c r="R2" s="76"/>
      <c r="S2" s="76"/>
      <c r="T2" s="76"/>
      <c r="U2" s="76"/>
      <c r="V2" s="76"/>
      <c r="W2" s="76"/>
      <c r="X2" s="76"/>
      <c r="Y2" s="76"/>
      <c r="Z2" s="76"/>
      <c r="AA2" s="76"/>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row>
    <row r="3" spans="1:1029" s="16" customFormat="1" ht="25" customHeight="1" x14ac:dyDescent="0.35">
      <c r="A3" s="76" t="s">
        <v>47</v>
      </c>
      <c r="B3" s="76"/>
      <c r="C3" s="76"/>
      <c r="D3" s="76"/>
      <c r="E3" s="76"/>
      <c r="F3" s="76"/>
      <c r="G3" s="76"/>
      <c r="H3" s="76"/>
      <c r="I3" s="76"/>
      <c r="J3" s="76"/>
      <c r="K3" s="76" t="str">
        <f>A3</f>
        <v>Bei Bedarf können Zeilen entfernt oder weitere eingefügt werden</v>
      </c>
      <c r="L3" s="76"/>
      <c r="M3" s="76"/>
      <c r="N3" s="76"/>
      <c r="O3" s="76"/>
      <c r="P3" s="76"/>
      <c r="Q3" s="76"/>
      <c r="R3" s="76"/>
      <c r="S3" s="76"/>
      <c r="T3" s="76"/>
      <c r="U3" s="76"/>
      <c r="V3" s="76"/>
      <c r="W3" s="76"/>
      <c r="X3" s="76"/>
      <c r="Y3" s="76"/>
      <c r="Z3" s="76"/>
      <c r="AA3" s="76"/>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c r="AMK3"/>
      <c r="AML3"/>
      <c r="AMM3"/>
      <c r="AMN3"/>
      <c r="AMO3"/>
    </row>
    <row r="4" spans="1:1029" s="11" customFormat="1" ht="91" customHeight="1" x14ac:dyDescent="0.35">
      <c r="A4" s="124" t="s">
        <v>49</v>
      </c>
      <c r="B4" s="124"/>
      <c r="C4" s="124"/>
      <c r="D4" s="124"/>
      <c r="E4" s="124"/>
      <c r="F4" s="124"/>
      <c r="G4" s="124"/>
      <c r="H4" s="124"/>
      <c r="I4" s="124"/>
      <c r="J4" s="124"/>
      <c r="K4" s="108" t="s">
        <v>49</v>
      </c>
      <c r="L4" s="108"/>
      <c r="M4" s="108"/>
      <c r="N4" s="108"/>
      <c r="O4" s="108"/>
      <c r="P4" s="108"/>
      <c r="Q4" s="108"/>
      <c r="R4" s="108"/>
      <c r="S4" s="108"/>
      <c r="T4" s="108"/>
      <c r="U4" s="108"/>
      <c r="V4" s="108"/>
      <c r="W4" s="108"/>
      <c r="X4" s="108"/>
      <c r="Y4" s="108"/>
      <c r="Z4" s="108"/>
      <c r="AA4" s="108"/>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c r="AMK4"/>
      <c r="AML4"/>
      <c r="AMM4"/>
      <c r="AMN4"/>
      <c r="AMO4"/>
    </row>
    <row r="5" spans="1:1029" ht="17" customHeight="1" thickBot="1" x14ac:dyDescent="0.4">
      <c r="K5" s="38"/>
      <c r="L5" s="38"/>
      <c r="M5" s="38"/>
      <c r="N5" s="38"/>
      <c r="O5" s="38"/>
      <c r="P5" s="38"/>
      <c r="Q5" s="38"/>
      <c r="R5" s="38"/>
      <c r="S5" s="38"/>
      <c r="T5" s="38"/>
      <c r="U5" s="38"/>
      <c r="V5" s="38"/>
      <c r="W5" s="38"/>
      <c r="X5" s="38"/>
      <c r="Y5" s="38"/>
      <c r="Z5" s="38"/>
      <c r="AA5" s="38"/>
    </row>
    <row r="6" spans="1:1029" ht="20" customHeight="1" x14ac:dyDescent="0.35">
      <c r="A6" s="12"/>
      <c r="B6" s="100" t="s">
        <v>30</v>
      </c>
      <c r="C6" s="101"/>
      <c r="D6" s="60" t="s">
        <v>64</v>
      </c>
      <c r="F6" s="13" t="s">
        <v>65</v>
      </c>
      <c r="G6" s="63">
        <v>46419</v>
      </c>
      <c r="H6" s="2"/>
      <c r="I6" s="23" t="s">
        <v>61</v>
      </c>
      <c r="J6" s="66">
        <v>24</v>
      </c>
      <c r="K6" s="38"/>
      <c r="L6" s="109" t="str">
        <f>B6</f>
        <v>Projekttitel</v>
      </c>
      <c r="M6" s="110"/>
      <c r="N6" s="115" t="str">
        <f>D6</f>
        <v>INNO: Innovative Kooperation mit Passung zum Forschungsprofil und vielversprechender Drittmitteloption</v>
      </c>
      <c r="O6" s="115"/>
      <c r="P6" s="115"/>
      <c r="Q6" s="116"/>
      <c r="R6" s="38"/>
      <c r="S6" s="79" t="str">
        <f>F6</f>
        <v>Geplanter Start</v>
      </c>
      <c r="T6" s="80"/>
      <c r="U6" s="81">
        <f>G6</f>
        <v>46419</v>
      </c>
      <c r="V6" s="82"/>
      <c r="W6" s="38"/>
      <c r="X6" s="87" t="str">
        <f>I6</f>
        <v>Beantragte Laufzeit</v>
      </c>
      <c r="Y6" s="88"/>
      <c r="Z6" s="89">
        <f>J6</f>
        <v>24</v>
      </c>
      <c r="AA6" s="38"/>
    </row>
    <row r="7" spans="1:1029" ht="20" customHeight="1" x14ac:dyDescent="0.35">
      <c r="A7" s="12"/>
      <c r="B7" s="102"/>
      <c r="C7" s="103"/>
      <c r="D7" s="61"/>
      <c r="F7" s="69" t="s">
        <v>66</v>
      </c>
      <c r="G7" s="64"/>
      <c r="H7" s="2"/>
      <c r="I7" s="24" t="s">
        <v>31</v>
      </c>
      <c r="J7" s="67"/>
      <c r="K7" s="38"/>
      <c r="L7" s="111"/>
      <c r="M7" s="112"/>
      <c r="N7" s="117"/>
      <c r="O7" s="117"/>
      <c r="P7" s="117"/>
      <c r="Q7" s="118"/>
      <c r="R7" s="38"/>
      <c r="S7" s="69" t="str">
        <f>F7</f>
        <v>zwischen Februar und August 2027</v>
      </c>
      <c r="T7" s="92"/>
      <c r="U7" s="83"/>
      <c r="V7" s="84"/>
      <c r="W7" s="38"/>
      <c r="X7" s="94" t="str">
        <f>I7</f>
        <v>Dauer in Monaten</v>
      </c>
      <c r="Y7" s="95"/>
      <c r="Z7" s="90"/>
      <c r="AA7" s="38"/>
    </row>
    <row r="8" spans="1:1029" ht="20" customHeight="1" thickBot="1" x14ac:dyDescent="0.4">
      <c r="B8" s="104"/>
      <c r="C8" s="105"/>
      <c r="D8" s="62"/>
      <c r="F8" s="70"/>
      <c r="G8" s="65"/>
      <c r="I8" s="25" t="s">
        <v>62</v>
      </c>
      <c r="J8" s="68"/>
      <c r="K8" s="38"/>
      <c r="L8" s="113"/>
      <c r="M8" s="114"/>
      <c r="N8" s="119"/>
      <c r="O8" s="119"/>
      <c r="P8" s="119"/>
      <c r="Q8" s="120"/>
      <c r="R8" s="38"/>
      <c r="S8" s="70"/>
      <c r="T8" s="93"/>
      <c r="U8" s="85"/>
      <c r="V8" s="86"/>
      <c r="W8" s="38"/>
      <c r="X8" s="74" t="str">
        <f>I8</f>
        <v>(max 24 Monate)</v>
      </c>
      <c r="Y8" s="75"/>
      <c r="Z8" s="91"/>
      <c r="AA8" s="38"/>
    </row>
    <row r="9" spans="1:1029" ht="17" customHeight="1" x14ac:dyDescent="0.35">
      <c r="A9" s="2"/>
      <c r="B9" s="2"/>
      <c r="C9" s="2"/>
      <c r="D9" s="2"/>
      <c r="E9" s="2"/>
      <c r="F9" s="2"/>
      <c r="G9" s="2"/>
      <c r="H9" s="2"/>
      <c r="I9" s="2"/>
      <c r="J9" s="2"/>
      <c r="K9" s="2"/>
      <c r="AA9" s="26"/>
    </row>
    <row r="10" spans="1:1029" s="57" customFormat="1" ht="21" x14ac:dyDescent="0.5">
      <c r="A10" s="52" t="s">
        <v>68</v>
      </c>
      <c r="B10" s="52"/>
      <c r="C10" s="52"/>
      <c r="D10" s="52"/>
      <c r="E10" s="52"/>
      <c r="F10" s="52"/>
      <c r="G10" s="52"/>
      <c r="H10" s="52"/>
      <c r="I10" s="52"/>
      <c r="J10" s="53" t="s">
        <v>67</v>
      </c>
      <c r="K10" s="52" t="str">
        <f>A10</f>
        <v>Personalkosten für (Teil-)Freistellungen von der klinischen Tätigkeit</v>
      </c>
      <c r="L10" s="52"/>
      <c r="M10" s="52"/>
      <c r="N10" s="52"/>
      <c r="O10" s="52"/>
      <c r="P10" s="52"/>
      <c r="Q10" s="52"/>
      <c r="R10" s="52"/>
      <c r="S10" s="52"/>
      <c r="T10" s="52"/>
      <c r="U10" s="52"/>
      <c r="V10" s="52"/>
      <c r="W10" s="52"/>
      <c r="X10" s="52"/>
      <c r="Y10" s="52"/>
      <c r="Z10" s="53" t="s">
        <v>74</v>
      </c>
      <c r="AA10" s="52"/>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c r="DD10" s="56"/>
      <c r="DE10" s="56"/>
      <c r="DF10" s="56"/>
      <c r="DG10" s="56"/>
      <c r="DH10" s="56"/>
      <c r="DI10" s="56"/>
      <c r="DJ10" s="56"/>
      <c r="DK10" s="56"/>
      <c r="DL10" s="56"/>
      <c r="DM10" s="56"/>
      <c r="DN10" s="56"/>
      <c r="DO10" s="56"/>
      <c r="DP10" s="56"/>
      <c r="DQ10" s="56"/>
      <c r="DR10" s="56"/>
      <c r="DS10" s="56"/>
      <c r="DT10" s="56"/>
      <c r="DU10" s="56"/>
      <c r="DV10" s="56"/>
      <c r="DW10" s="56"/>
      <c r="DX10" s="56"/>
      <c r="DY10" s="56"/>
      <c r="DZ10" s="56"/>
      <c r="EA10" s="56"/>
      <c r="EB10" s="56"/>
      <c r="EC10" s="56"/>
      <c r="ED10" s="56"/>
      <c r="EE10" s="56"/>
      <c r="EF10" s="56"/>
      <c r="EG10" s="56"/>
      <c r="EH10" s="56"/>
      <c r="EI10" s="56"/>
      <c r="EJ10" s="56"/>
      <c r="EK10" s="56"/>
      <c r="EL10" s="56"/>
      <c r="EM10" s="56"/>
      <c r="EN10" s="56"/>
      <c r="EO10" s="56"/>
      <c r="EP10" s="56"/>
      <c r="EQ10" s="56"/>
      <c r="ER10" s="56"/>
      <c r="ES10" s="56"/>
      <c r="ET10" s="56"/>
      <c r="EU10" s="56"/>
      <c r="EV10" s="56"/>
      <c r="EW10" s="56"/>
      <c r="EX10" s="56"/>
      <c r="EY10" s="56"/>
      <c r="EZ10" s="56"/>
      <c r="FA10" s="56"/>
      <c r="FB10" s="56"/>
      <c r="FC10" s="56"/>
      <c r="FD10" s="56"/>
      <c r="FE10" s="56"/>
      <c r="FF10" s="56"/>
      <c r="FG10" s="56"/>
      <c r="FH10" s="56"/>
      <c r="FI10" s="56"/>
      <c r="FJ10" s="56"/>
      <c r="FK10" s="56"/>
      <c r="FL10" s="56"/>
      <c r="FM10" s="56"/>
      <c r="FN10" s="56"/>
      <c r="FO10" s="56"/>
      <c r="FP10" s="56"/>
      <c r="FQ10" s="56"/>
      <c r="FR10" s="56"/>
      <c r="FS10" s="56"/>
      <c r="FT10" s="56"/>
      <c r="FU10" s="56"/>
      <c r="FV10" s="56"/>
      <c r="FW10" s="56"/>
      <c r="FX10" s="56"/>
      <c r="FY10" s="56"/>
      <c r="FZ10" s="56"/>
      <c r="GA10" s="56"/>
      <c r="GB10" s="56"/>
      <c r="GC10" s="56"/>
      <c r="GD10" s="56"/>
      <c r="GE10" s="56"/>
      <c r="GF10" s="56"/>
      <c r="GG10" s="56"/>
      <c r="GH10" s="56"/>
      <c r="GI10" s="56"/>
      <c r="GJ10" s="56"/>
      <c r="GK10" s="56"/>
      <c r="GL10" s="56"/>
      <c r="GM10" s="56"/>
      <c r="GN10" s="56"/>
      <c r="GO10" s="56"/>
      <c r="GP10" s="56"/>
      <c r="GQ10" s="56"/>
      <c r="GR10" s="56"/>
      <c r="GS10" s="56"/>
      <c r="GT10" s="56"/>
      <c r="GU10" s="56"/>
      <c r="GV10" s="56"/>
      <c r="GW10" s="56"/>
      <c r="GX10" s="56"/>
      <c r="GY10" s="56"/>
      <c r="GZ10" s="56"/>
      <c r="HA10" s="56"/>
      <c r="HB10" s="56"/>
      <c r="HC10" s="56"/>
      <c r="HD10" s="56"/>
      <c r="HE10" s="56"/>
      <c r="HF10" s="56"/>
      <c r="HG10" s="56"/>
      <c r="HH10" s="56"/>
      <c r="HI10" s="56"/>
      <c r="HJ10" s="56"/>
      <c r="HK10" s="56"/>
      <c r="HL10" s="56"/>
      <c r="HM10" s="56"/>
      <c r="HN10" s="56"/>
      <c r="HO10" s="56"/>
      <c r="HP10" s="56"/>
      <c r="HQ10" s="56"/>
      <c r="HR10" s="56"/>
      <c r="HS10" s="56"/>
      <c r="HT10" s="56"/>
      <c r="HU10" s="56"/>
      <c r="HV10" s="56"/>
      <c r="HW10" s="56"/>
      <c r="HX10" s="56"/>
      <c r="HY10" s="56"/>
      <c r="HZ10" s="56"/>
      <c r="IA10" s="56"/>
      <c r="IB10" s="56"/>
      <c r="IC10" s="56"/>
      <c r="ID10" s="56"/>
      <c r="IE10" s="56"/>
      <c r="IF10" s="56"/>
      <c r="IG10" s="56"/>
      <c r="IH10" s="56"/>
      <c r="II10" s="56"/>
      <c r="IJ10" s="56"/>
      <c r="IK10" s="56"/>
      <c r="IL10" s="56"/>
      <c r="IM10" s="56"/>
      <c r="IN10" s="56"/>
      <c r="IO10" s="56"/>
      <c r="IP10" s="56"/>
      <c r="IQ10" s="56"/>
      <c r="IR10" s="56"/>
      <c r="IS10" s="56"/>
      <c r="IT10" s="56"/>
      <c r="IU10" s="56"/>
      <c r="IV10" s="56"/>
      <c r="IW10" s="56"/>
      <c r="IX10" s="56"/>
      <c r="IY10" s="56"/>
      <c r="IZ10" s="56"/>
      <c r="JA10" s="56"/>
      <c r="JB10" s="56"/>
      <c r="JC10" s="56"/>
      <c r="JD10" s="56"/>
      <c r="JE10" s="56"/>
      <c r="JF10" s="56"/>
      <c r="JG10" s="56"/>
      <c r="JH10" s="56"/>
      <c r="JI10" s="56"/>
      <c r="JJ10" s="56"/>
      <c r="JK10" s="56"/>
      <c r="JL10" s="56"/>
      <c r="JM10" s="56"/>
      <c r="JN10" s="56"/>
      <c r="JO10" s="56"/>
      <c r="JP10" s="56"/>
      <c r="JQ10" s="56"/>
      <c r="JR10" s="56"/>
      <c r="JS10" s="56"/>
      <c r="JT10" s="56"/>
      <c r="JU10" s="56"/>
      <c r="JV10" s="56"/>
      <c r="JW10" s="56"/>
      <c r="JX10" s="56"/>
      <c r="JY10" s="56"/>
      <c r="JZ10" s="56"/>
      <c r="KA10" s="56"/>
      <c r="KB10" s="56"/>
      <c r="KC10" s="56"/>
      <c r="KD10" s="56"/>
      <c r="KE10" s="56"/>
      <c r="KF10" s="56"/>
      <c r="KG10" s="56"/>
      <c r="KH10" s="56"/>
      <c r="KI10" s="56"/>
      <c r="KJ10" s="56"/>
      <c r="KK10" s="56"/>
      <c r="KL10" s="56"/>
      <c r="KM10" s="56"/>
      <c r="KN10" s="56"/>
      <c r="KO10" s="56"/>
      <c r="KP10" s="56"/>
      <c r="KQ10" s="56"/>
      <c r="KR10" s="56"/>
      <c r="KS10" s="56"/>
      <c r="KT10" s="56"/>
      <c r="KU10" s="56"/>
      <c r="KV10" s="56"/>
      <c r="KW10" s="56"/>
      <c r="KX10" s="56"/>
      <c r="KY10" s="56"/>
      <c r="KZ10" s="56"/>
      <c r="LA10" s="56"/>
      <c r="LB10" s="56"/>
      <c r="LC10" s="56"/>
      <c r="LD10" s="56"/>
      <c r="LE10" s="56"/>
      <c r="LF10" s="56"/>
      <c r="LG10" s="56"/>
      <c r="LH10" s="56"/>
      <c r="LI10" s="56"/>
      <c r="LJ10" s="56"/>
      <c r="LK10" s="56"/>
      <c r="LL10" s="56"/>
      <c r="LM10" s="56"/>
      <c r="LN10" s="56"/>
      <c r="LO10" s="56"/>
      <c r="LP10" s="56"/>
      <c r="LQ10" s="56"/>
      <c r="LR10" s="56"/>
      <c r="LS10" s="56"/>
      <c r="LT10" s="56"/>
      <c r="LU10" s="56"/>
      <c r="LV10" s="56"/>
      <c r="LW10" s="56"/>
      <c r="LX10" s="56"/>
      <c r="LY10" s="56"/>
      <c r="LZ10" s="56"/>
      <c r="MA10" s="56"/>
      <c r="MB10" s="56"/>
      <c r="MC10" s="56"/>
      <c r="MD10" s="56"/>
      <c r="ME10" s="56"/>
      <c r="MF10" s="56"/>
      <c r="MG10" s="56"/>
      <c r="MH10" s="56"/>
      <c r="MI10" s="56"/>
      <c r="MJ10" s="56"/>
      <c r="MK10" s="56"/>
      <c r="ML10" s="56"/>
      <c r="MM10" s="56"/>
      <c r="MN10" s="56"/>
      <c r="MO10" s="56"/>
      <c r="MP10" s="56"/>
      <c r="MQ10" s="56"/>
      <c r="MR10" s="56"/>
      <c r="MS10" s="56"/>
      <c r="MT10" s="56"/>
      <c r="MU10" s="56"/>
      <c r="MV10" s="56"/>
      <c r="MW10" s="56"/>
      <c r="MX10" s="56"/>
      <c r="MY10" s="56"/>
      <c r="MZ10" s="56"/>
      <c r="NA10" s="56"/>
      <c r="NB10" s="56"/>
      <c r="NC10" s="56"/>
      <c r="ND10" s="56"/>
      <c r="NE10" s="56"/>
      <c r="NF10" s="56"/>
      <c r="NG10" s="56"/>
      <c r="NH10" s="56"/>
      <c r="NI10" s="56"/>
      <c r="NJ10" s="56"/>
      <c r="NK10" s="56"/>
      <c r="NL10" s="56"/>
      <c r="NM10" s="56"/>
      <c r="NN10" s="56"/>
      <c r="NO10" s="56"/>
      <c r="NP10" s="56"/>
      <c r="NQ10" s="56"/>
      <c r="NR10" s="56"/>
      <c r="NS10" s="56"/>
      <c r="NT10" s="56"/>
      <c r="NU10" s="56"/>
      <c r="NV10" s="56"/>
      <c r="NW10" s="56"/>
      <c r="NX10" s="56"/>
      <c r="NY10" s="56"/>
      <c r="NZ10" s="56"/>
      <c r="OA10" s="56"/>
      <c r="OB10" s="56"/>
      <c r="OC10" s="56"/>
      <c r="OD10" s="56"/>
      <c r="OE10" s="56"/>
      <c r="OF10" s="56"/>
      <c r="OG10" s="56"/>
      <c r="OH10" s="56"/>
      <c r="OI10" s="56"/>
      <c r="OJ10" s="56"/>
      <c r="OK10" s="56"/>
      <c r="OL10" s="56"/>
      <c r="OM10" s="56"/>
      <c r="ON10" s="56"/>
      <c r="OO10" s="56"/>
      <c r="OP10" s="56"/>
      <c r="OQ10" s="56"/>
      <c r="OR10" s="56"/>
      <c r="OS10" s="56"/>
      <c r="OT10" s="56"/>
      <c r="OU10" s="56"/>
      <c r="OV10" s="56"/>
      <c r="OW10" s="56"/>
      <c r="OX10" s="56"/>
      <c r="OY10" s="56"/>
      <c r="OZ10" s="56"/>
      <c r="PA10" s="56"/>
      <c r="PB10" s="56"/>
      <c r="PC10" s="56"/>
      <c r="PD10" s="56"/>
      <c r="PE10" s="56"/>
      <c r="PF10" s="56"/>
      <c r="PG10" s="56"/>
      <c r="PH10" s="56"/>
      <c r="PI10" s="56"/>
      <c r="PJ10" s="56"/>
      <c r="PK10" s="56"/>
      <c r="PL10" s="56"/>
      <c r="PM10" s="56"/>
      <c r="PN10" s="56"/>
      <c r="PO10" s="56"/>
      <c r="PP10" s="56"/>
      <c r="PQ10" s="56"/>
      <c r="PR10" s="56"/>
      <c r="PS10" s="56"/>
      <c r="PT10" s="56"/>
      <c r="PU10" s="56"/>
      <c r="PV10" s="56"/>
      <c r="PW10" s="56"/>
      <c r="PX10" s="56"/>
      <c r="PY10" s="56"/>
      <c r="PZ10" s="56"/>
      <c r="QA10" s="56"/>
      <c r="QB10" s="56"/>
      <c r="QC10" s="56"/>
      <c r="QD10" s="56"/>
      <c r="QE10" s="56"/>
      <c r="QF10" s="56"/>
      <c r="QG10" s="56"/>
      <c r="QH10" s="56"/>
      <c r="QI10" s="56"/>
      <c r="QJ10" s="56"/>
      <c r="QK10" s="56"/>
      <c r="QL10" s="56"/>
      <c r="QM10" s="56"/>
      <c r="QN10" s="56"/>
      <c r="QO10" s="56"/>
      <c r="QP10" s="56"/>
      <c r="QQ10" s="56"/>
      <c r="QR10" s="56"/>
      <c r="QS10" s="56"/>
      <c r="QT10" s="56"/>
      <c r="QU10" s="56"/>
      <c r="QV10" s="56"/>
      <c r="QW10" s="56"/>
      <c r="QX10" s="56"/>
      <c r="QY10" s="56"/>
      <c r="QZ10" s="56"/>
      <c r="RA10" s="56"/>
      <c r="RB10" s="56"/>
      <c r="RC10" s="56"/>
      <c r="RD10" s="56"/>
      <c r="RE10" s="56"/>
      <c r="RF10" s="56"/>
      <c r="RG10" s="56"/>
      <c r="RH10" s="56"/>
      <c r="RI10" s="56"/>
      <c r="RJ10" s="56"/>
      <c r="RK10" s="56"/>
      <c r="RL10" s="56"/>
      <c r="RM10" s="56"/>
      <c r="RN10" s="56"/>
      <c r="RO10" s="56"/>
      <c r="RP10" s="56"/>
      <c r="RQ10" s="56"/>
      <c r="RR10" s="56"/>
      <c r="RS10" s="56"/>
      <c r="RT10" s="56"/>
      <c r="RU10" s="56"/>
      <c r="RV10" s="56"/>
      <c r="RW10" s="56"/>
      <c r="RX10" s="56"/>
      <c r="RY10" s="56"/>
      <c r="RZ10" s="56"/>
      <c r="SA10" s="56"/>
      <c r="SB10" s="56"/>
      <c r="SC10" s="56"/>
      <c r="SD10" s="56"/>
      <c r="SE10" s="56"/>
      <c r="SF10" s="56"/>
      <c r="SG10" s="56"/>
      <c r="SH10" s="56"/>
      <c r="SI10" s="56"/>
      <c r="SJ10" s="56"/>
      <c r="SK10" s="56"/>
      <c r="SL10" s="56"/>
      <c r="SM10" s="56"/>
      <c r="SN10" s="56"/>
      <c r="SO10" s="56"/>
      <c r="SP10" s="56"/>
      <c r="SQ10" s="56"/>
      <c r="SR10" s="56"/>
      <c r="SS10" s="56"/>
      <c r="ST10" s="56"/>
      <c r="SU10" s="56"/>
      <c r="SV10" s="56"/>
      <c r="SW10" s="56"/>
      <c r="SX10" s="56"/>
      <c r="SY10" s="56"/>
      <c r="SZ10" s="56"/>
      <c r="TA10" s="56"/>
      <c r="TB10" s="56"/>
      <c r="TC10" s="56"/>
      <c r="TD10" s="56"/>
      <c r="TE10" s="56"/>
      <c r="TF10" s="56"/>
      <c r="TG10" s="56"/>
      <c r="TH10" s="56"/>
      <c r="TI10" s="56"/>
      <c r="TJ10" s="56"/>
      <c r="TK10" s="56"/>
      <c r="TL10" s="56"/>
      <c r="TM10" s="56"/>
      <c r="TN10" s="56"/>
      <c r="TO10" s="56"/>
      <c r="TP10" s="56"/>
      <c r="TQ10" s="56"/>
      <c r="TR10" s="56"/>
      <c r="TS10" s="56"/>
      <c r="TT10" s="56"/>
      <c r="TU10" s="56"/>
      <c r="TV10" s="56"/>
      <c r="TW10" s="56"/>
      <c r="TX10" s="56"/>
      <c r="TY10" s="56"/>
      <c r="TZ10" s="56"/>
      <c r="UA10" s="56"/>
      <c r="UB10" s="56"/>
      <c r="UC10" s="56"/>
      <c r="UD10" s="56"/>
      <c r="UE10" s="56"/>
      <c r="UF10" s="56"/>
      <c r="UG10" s="56"/>
      <c r="UH10" s="56"/>
      <c r="UI10" s="56"/>
      <c r="UJ10" s="56"/>
      <c r="UK10" s="56"/>
      <c r="UL10" s="56"/>
      <c r="UM10" s="56"/>
      <c r="UN10" s="56"/>
      <c r="UO10" s="56"/>
      <c r="UP10" s="56"/>
      <c r="UQ10" s="56"/>
      <c r="UR10" s="56"/>
      <c r="US10" s="56"/>
      <c r="UT10" s="56"/>
      <c r="UU10" s="56"/>
      <c r="UV10" s="56"/>
      <c r="UW10" s="56"/>
      <c r="UX10" s="56"/>
      <c r="UY10" s="56"/>
      <c r="UZ10" s="56"/>
      <c r="VA10" s="56"/>
      <c r="VB10" s="56"/>
      <c r="VC10" s="56"/>
      <c r="VD10" s="56"/>
      <c r="VE10" s="56"/>
      <c r="VF10" s="56"/>
      <c r="VG10" s="56"/>
      <c r="VH10" s="56"/>
      <c r="VI10" s="56"/>
      <c r="VJ10" s="56"/>
      <c r="VK10" s="56"/>
      <c r="VL10" s="56"/>
      <c r="VM10" s="56"/>
      <c r="VN10" s="56"/>
      <c r="VO10" s="56"/>
      <c r="VP10" s="56"/>
      <c r="VQ10" s="56"/>
      <c r="VR10" s="56"/>
      <c r="VS10" s="56"/>
      <c r="VT10" s="56"/>
      <c r="VU10" s="56"/>
      <c r="VV10" s="56"/>
      <c r="VW10" s="56"/>
      <c r="VX10" s="56"/>
      <c r="VY10" s="56"/>
      <c r="VZ10" s="56"/>
      <c r="WA10" s="56"/>
      <c r="WB10" s="56"/>
      <c r="WC10" s="56"/>
      <c r="WD10" s="56"/>
      <c r="WE10" s="56"/>
      <c r="WF10" s="56"/>
      <c r="WG10" s="56"/>
      <c r="WH10" s="56"/>
      <c r="WI10" s="56"/>
      <c r="WJ10" s="56"/>
      <c r="WK10" s="56"/>
      <c r="WL10" s="56"/>
      <c r="WM10" s="56"/>
      <c r="WN10" s="56"/>
      <c r="WO10" s="56"/>
      <c r="WP10" s="56"/>
      <c r="WQ10" s="56"/>
      <c r="WR10" s="56"/>
      <c r="WS10" s="56"/>
      <c r="WT10" s="56"/>
      <c r="WU10" s="56"/>
      <c r="WV10" s="56"/>
      <c r="WW10" s="56"/>
      <c r="WX10" s="56"/>
      <c r="WY10" s="56"/>
      <c r="WZ10" s="56"/>
      <c r="XA10" s="56"/>
      <c r="XB10" s="56"/>
      <c r="XC10" s="56"/>
      <c r="XD10" s="56"/>
      <c r="XE10" s="56"/>
      <c r="XF10" s="56"/>
      <c r="XG10" s="56"/>
      <c r="XH10" s="56"/>
      <c r="XI10" s="56"/>
      <c r="XJ10" s="56"/>
      <c r="XK10" s="56"/>
      <c r="XL10" s="56"/>
      <c r="XM10" s="56"/>
      <c r="XN10" s="56"/>
      <c r="XO10" s="56"/>
      <c r="XP10" s="56"/>
      <c r="XQ10" s="56"/>
      <c r="XR10" s="56"/>
      <c r="XS10" s="56"/>
      <c r="XT10" s="56"/>
      <c r="XU10" s="56"/>
      <c r="XV10" s="56"/>
      <c r="XW10" s="56"/>
      <c r="XX10" s="56"/>
      <c r="XY10" s="56"/>
      <c r="XZ10" s="56"/>
      <c r="YA10" s="56"/>
      <c r="YB10" s="56"/>
      <c r="YC10" s="56"/>
      <c r="YD10" s="56"/>
      <c r="YE10" s="56"/>
      <c r="YF10" s="56"/>
      <c r="YG10" s="56"/>
      <c r="YH10" s="56"/>
      <c r="YI10" s="56"/>
      <c r="YJ10" s="56"/>
      <c r="YK10" s="56"/>
      <c r="YL10" s="56"/>
      <c r="YM10" s="56"/>
      <c r="YN10" s="56"/>
      <c r="YO10" s="56"/>
      <c r="YP10" s="56"/>
      <c r="YQ10" s="56"/>
      <c r="YR10" s="56"/>
      <c r="YS10" s="56"/>
      <c r="YT10" s="56"/>
      <c r="YU10" s="56"/>
      <c r="YV10" s="56"/>
      <c r="YW10" s="56"/>
      <c r="YX10" s="56"/>
      <c r="YY10" s="56"/>
      <c r="YZ10" s="56"/>
      <c r="ZA10" s="56"/>
      <c r="ZB10" s="56"/>
      <c r="ZC10" s="56"/>
      <c r="ZD10" s="56"/>
      <c r="ZE10" s="56"/>
      <c r="ZF10" s="56"/>
      <c r="ZG10" s="56"/>
      <c r="ZH10" s="56"/>
      <c r="ZI10" s="56"/>
      <c r="ZJ10" s="56"/>
      <c r="ZK10" s="56"/>
      <c r="ZL10" s="56"/>
      <c r="ZM10" s="56"/>
      <c r="ZN10" s="56"/>
      <c r="ZO10" s="56"/>
      <c r="ZP10" s="56"/>
      <c r="ZQ10" s="56"/>
      <c r="ZR10" s="56"/>
      <c r="ZS10" s="56"/>
      <c r="ZT10" s="56"/>
      <c r="ZU10" s="56"/>
      <c r="ZV10" s="56"/>
      <c r="ZW10" s="56"/>
      <c r="ZX10" s="56"/>
      <c r="ZY10" s="56"/>
      <c r="ZZ10" s="56"/>
      <c r="AAA10" s="56"/>
      <c r="AAB10" s="56"/>
      <c r="AAC10" s="56"/>
      <c r="AAD10" s="56"/>
      <c r="AAE10" s="56"/>
      <c r="AAF10" s="56"/>
      <c r="AAG10" s="56"/>
      <c r="AAH10" s="56"/>
      <c r="AAI10" s="56"/>
      <c r="AAJ10" s="56"/>
      <c r="AAK10" s="56"/>
      <c r="AAL10" s="56"/>
      <c r="AAM10" s="56"/>
      <c r="AAN10" s="56"/>
      <c r="AAO10" s="56"/>
      <c r="AAP10" s="56"/>
      <c r="AAQ10" s="56"/>
      <c r="AAR10" s="56"/>
      <c r="AAS10" s="56"/>
      <c r="AAT10" s="56"/>
      <c r="AAU10" s="56"/>
      <c r="AAV10" s="56"/>
      <c r="AAW10" s="56"/>
      <c r="AAX10" s="56"/>
      <c r="AAY10" s="56"/>
      <c r="AAZ10" s="56"/>
      <c r="ABA10" s="56"/>
      <c r="ABB10" s="56"/>
      <c r="ABC10" s="56"/>
      <c r="ABD10" s="56"/>
      <c r="ABE10" s="56"/>
      <c r="ABF10" s="56"/>
      <c r="ABG10" s="56"/>
      <c r="ABH10" s="56"/>
      <c r="ABI10" s="56"/>
      <c r="ABJ10" s="56"/>
      <c r="ABK10" s="56"/>
      <c r="ABL10" s="56"/>
      <c r="ABM10" s="56"/>
      <c r="ABN10" s="56"/>
      <c r="ABO10" s="56"/>
      <c r="ABP10" s="56"/>
      <c r="ABQ10" s="56"/>
      <c r="ABR10" s="56"/>
      <c r="ABS10" s="56"/>
      <c r="ABT10" s="56"/>
      <c r="ABU10" s="56"/>
      <c r="ABV10" s="56"/>
      <c r="ABW10" s="56"/>
      <c r="ABX10" s="56"/>
      <c r="ABY10" s="56"/>
      <c r="ABZ10" s="56"/>
      <c r="ACA10" s="56"/>
      <c r="ACB10" s="56"/>
      <c r="ACC10" s="56"/>
      <c r="ACD10" s="56"/>
      <c r="ACE10" s="56"/>
      <c r="ACF10" s="56"/>
      <c r="ACG10" s="56"/>
      <c r="ACH10" s="56"/>
      <c r="ACI10" s="56"/>
      <c r="ACJ10" s="56"/>
      <c r="ACK10" s="56"/>
      <c r="ACL10" s="56"/>
      <c r="ACM10" s="56"/>
      <c r="ACN10" s="56"/>
      <c r="ACO10" s="56"/>
      <c r="ACP10" s="56"/>
      <c r="ACQ10" s="56"/>
      <c r="ACR10" s="56"/>
      <c r="ACS10" s="56"/>
      <c r="ACT10" s="56"/>
      <c r="ACU10" s="56"/>
      <c r="ACV10" s="56"/>
      <c r="ACW10" s="56"/>
      <c r="ACX10" s="56"/>
      <c r="ACY10" s="56"/>
      <c r="ACZ10" s="56"/>
      <c r="ADA10" s="56"/>
      <c r="ADB10" s="56"/>
      <c r="ADC10" s="56"/>
      <c r="ADD10" s="56"/>
      <c r="ADE10" s="56"/>
      <c r="ADF10" s="56"/>
      <c r="ADG10" s="56"/>
      <c r="ADH10" s="56"/>
      <c r="ADI10" s="56"/>
      <c r="ADJ10" s="56"/>
      <c r="ADK10" s="56"/>
      <c r="ADL10" s="56"/>
      <c r="ADM10" s="56"/>
      <c r="ADN10" s="56"/>
      <c r="ADO10" s="56"/>
      <c r="ADP10" s="56"/>
      <c r="ADQ10" s="56"/>
      <c r="ADR10" s="56"/>
      <c r="ADS10" s="56"/>
      <c r="ADT10" s="56"/>
      <c r="ADU10" s="56"/>
      <c r="ADV10" s="56"/>
      <c r="ADW10" s="56"/>
      <c r="ADX10" s="56"/>
      <c r="ADY10" s="56"/>
      <c r="ADZ10" s="56"/>
      <c r="AEA10" s="56"/>
      <c r="AEB10" s="56"/>
      <c r="AEC10" s="56"/>
      <c r="AED10" s="56"/>
      <c r="AEE10" s="56"/>
      <c r="AEF10" s="56"/>
      <c r="AEG10" s="56"/>
      <c r="AEH10" s="56"/>
      <c r="AEI10" s="56"/>
      <c r="AEJ10" s="56"/>
      <c r="AEK10" s="56"/>
      <c r="AEL10" s="56"/>
      <c r="AEM10" s="56"/>
      <c r="AEN10" s="56"/>
      <c r="AEO10" s="56"/>
      <c r="AEP10" s="56"/>
      <c r="AEQ10" s="56"/>
      <c r="AER10" s="56"/>
      <c r="AES10" s="56"/>
      <c r="AET10" s="56"/>
      <c r="AEU10" s="56"/>
      <c r="AEV10" s="56"/>
      <c r="AEW10" s="56"/>
      <c r="AEX10" s="56"/>
      <c r="AEY10" s="56"/>
      <c r="AEZ10" s="56"/>
      <c r="AFA10" s="56"/>
      <c r="AFB10" s="56"/>
      <c r="AFC10" s="56"/>
      <c r="AFD10" s="56"/>
      <c r="AFE10" s="56"/>
      <c r="AFF10" s="56"/>
      <c r="AFG10" s="56"/>
      <c r="AFH10" s="56"/>
      <c r="AFI10" s="56"/>
      <c r="AFJ10" s="56"/>
      <c r="AFK10" s="56"/>
      <c r="AFL10" s="56"/>
      <c r="AFM10" s="56"/>
      <c r="AFN10" s="56"/>
      <c r="AFO10" s="56"/>
      <c r="AFP10" s="56"/>
      <c r="AFQ10" s="56"/>
      <c r="AFR10" s="56"/>
      <c r="AFS10" s="56"/>
      <c r="AFT10" s="56"/>
      <c r="AFU10" s="56"/>
      <c r="AFV10" s="56"/>
      <c r="AFW10" s="56"/>
      <c r="AFX10" s="56"/>
      <c r="AFY10" s="56"/>
      <c r="AFZ10" s="56"/>
      <c r="AGA10" s="56"/>
      <c r="AGB10" s="56"/>
      <c r="AGC10" s="56"/>
      <c r="AGD10" s="56"/>
      <c r="AGE10" s="56"/>
      <c r="AGF10" s="56"/>
      <c r="AGG10" s="56"/>
      <c r="AGH10" s="56"/>
      <c r="AGI10" s="56"/>
      <c r="AGJ10" s="56"/>
      <c r="AGK10" s="56"/>
      <c r="AGL10" s="56"/>
      <c r="AGM10" s="56"/>
      <c r="AGN10" s="56"/>
      <c r="AGO10" s="56"/>
      <c r="AGP10" s="56"/>
      <c r="AGQ10" s="56"/>
      <c r="AGR10" s="56"/>
      <c r="AGS10" s="56"/>
      <c r="AGT10" s="56"/>
      <c r="AGU10" s="56"/>
      <c r="AGV10" s="56"/>
      <c r="AGW10" s="56"/>
      <c r="AGX10" s="56"/>
      <c r="AGY10" s="56"/>
      <c r="AGZ10" s="56"/>
      <c r="AHA10" s="56"/>
      <c r="AHB10" s="56"/>
      <c r="AHC10" s="56"/>
      <c r="AHD10" s="56"/>
      <c r="AHE10" s="56"/>
      <c r="AHF10" s="56"/>
      <c r="AHG10" s="56"/>
      <c r="AHH10" s="56"/>
      <c r="AHI10" s="56"/>
      <c r="AHJ10" s="56"/>
      <c r="AHK10" s="56"/>
      <c r="AHL10" s="56"/>
      <c r="AHM10" s="56"/>
      <c r="AHN10" s="56"/>
      <c r="AHO10" s="56"/>
      <c r="AHP10" s="56"/>
      <c r="AHQ10" s="56"/>
      <c r="AHR10" s="56"/>
      <c r="AHS10" s="56"/>
      <c r="AHT10" s="56"/>
      <c r="AHU10" s="56"/>
      <c r="AHV10" s="56"/>
      <c r="AHW10" s="56"/>
      <c r="AHX10" s="56"/>
      <c r="AHY10" s="56"/>
      <c r="AHZ10" s="56"/>
      <c r="AIA10" s="56"/>
      <c r="AIB10" s="56"/>
      <c r="AIC10" s="56"/>
      <c r="AID10" s="56"/>
      <c r="AIE10" s="56"/>
      <c r="AIF10" s="56"/>
      <c r="AIG10" s="56"/>
      <c r="AIH10" s="56"/>
      <c r="AII10" s="56"/>
      <c r="AIJ10" s="56"/>
      <c r="AIK10" s="56"/>
      <c r="AIL10" s="56"/>
      <c r="AIM10" s="56"/>
      <c r="AIN10" s="56"/>
      <c r="AIO10" s="56"/>
      <c r="AIP10" s="56"/>
      <c r="AIQ10" s="56"/>
      <c r="AIR10" s="56"/>
      <c r="AIS10" s="56"/>
      <c r="AIT10" s="56"/>
      <c r="AIU10" s="56"/>
      <c r="AIV10" s="56"/>
      <c r="AIW10" s="56"/>
      <c r="AIX10" s="56"/>
      <c r="AIY10" s="56"/>
      <c r="AIZ10" s="56"/>
      <c r="AJA10" s="56"/>
      <c r="AJB10" s="56"/>
      <c r="AJC10" s="56"/>
      <c r="AJD10" s="56"/>
      <c r="AJE10" s="56"/>
      <c r="AJF10" s="56"/>
      <c r="AJG10" s="56"/>
      <c r="AJH10" s="56"/>
      <c r="AJI10" s="56"/>
      <c r="AJJ10" s="56"/>
      <c r="AJK10" s="56"/>
      <c r="AJL10" s="56"/>
      <c r="AJM10" s="56"/>
      <c r="AJN10" s="56"/>
      <c r="AJO10" s="56"/>
      <c r="AJP10" s="56"/>
      <c r="AJQ10" s="56"/>
      <c r="AJR10" s="56"/>
      <c r="AJS10" s="56"/>
      <c r="AJT10" s="56"/>
      <c r="AJU10" s="56"/>
      <c r="AJV10" s="56"/>
      <c r="AJW10" s="56"/>
      <c r="AJX10" s="56"/>
      <c r="AJY10" s="56"/>
      <c r="AJZ10" s="56"/>
      <c r="AKA10" s="56"/>
      <c r="AKB10" s="56"/>
      <c r="AKC10" s="56"/>
      <c r="AKD10" s="56"/>
      <c r="AKE10" s="56"/>
      <c r="AKF10" s="56"/>
      <c r="AKG10" s="56"/>
      <c r="AKH10" s="56"/>
      <c r="AKI10" s="56"/>
      <c r="AKJ10" s="56"/>
      <c r="AKK10" s="56"/>
      <c r="AKL10" s="56"/>
      <c r="AKM10" s="56"/>
      <c r="AKN10" s="56"/>
      <c r="AKO10" s="56"/>
      <c r="AKP10" s="56"/>
      <c r="AKQ10" s="56"/>
      <c r="AKR10" s="56"/>
      <c r="AKS10" s="56"/>
      <c r="AKT10" s="56"/>
      <c r="AKU10" s="56"/>
      <c r="AKV10" s="56"/>
      <c r="AKW10" s="56"/>
      <c r="AKX10" s="56"/>
      <c r="AKY10" s="56"/>
      <c r="AKZ10" s="56"/>
      <c r="ALA10" s="56"/>
      <c r="ALB10" s="56"/>
      <c r="ALC10" s="56"/>
      <c r="ALD10" s="56"/>
      <c r="ALE10" s="56"/>
      <c r="ALF10" s="56"/>
      <c r="ALG10" s="56"/>
      <c r="ALH10" s="56"/>
      <c r="ALI10" s="56"/>
      <c r="ALJ10" s="56"/>
      <c r="ALK10" s="56"/>
      <c r="ALL10" s="56"/>
      <c r="ALM10" s="56"/>
      <c r="ALN10" s="56"/>
      <c r="ALO10" s="56"/>
      <c r="ALP10" s="56"/>
      <c r="ALQ10" s="56"/>
      <c r="ALR10" s="56"/>
      <c r="ALS10" s="56"/>
      <c r="ALT10" s="56"/>
      <c r="ALU10" s="56"/>
      <c r="ALV10" s="56"/>
      <c r="ALW10" s="56"/>
      <c r="ALX10" s="56"/>
      <c r="ALY10" s="56"/>
      <c r="ALZ10" s="56"/>
      <c r="AMA10" s="56"/>
      <c r="AMB10" s="56"/>
      <c r="AMC10" s="56"/>
      <c r="AMD10" s="56"/>
      <c r="AME10" s="56"/>
      <c r="AMF10" s="56"/>
      <c r="AMG10" s="56"/>
      <c r="AMH10" s="56"/>
      <c r="AMI10" s="56"/>
      <c r="AMJ10" s="56"/>
      <c r="AMK10" s="56"/>
      <c r="AML10" s="56"/>
      <c r="AMM10" s="56"/>
      <c r="AMN10" s="56"/>
      <c r="AMO10" s="56"/>
    </row>
    <row r="11" spans="1:1029" ht="20.149999999999999" customHeight="1" x14ac:dyDescent="0.35">
      <c r="K11" s="10"/>
      <c r="L11" s="78">
        <v>2026</v>
      </c>
      <c r="M11" s="78"/>
      <c r="N11" s="78"/>
      <c r="O11" s="78"/>
      <c r="P11" s="78"/>
      <c r="Q11" s="78">
        <v>2027</v>
      </c>
      <c r="R11" s="78"/>
      <c r="S11" s="78"/>
      <c r="T11" s="78"/>
      <c r="U11" s="78"/>
      <c r="V11" s="78">
        <v>2028</v>
      </c>
      <c r="W11" s="78"/>
      <c r="X11" s="78"/>
      <c r="Y11" s="78"/>
      <c r="Z11" s="78"/>
      <c r="AA11" s="20" t="s">
        <v>36</v>
      </c>
    </row>
    <row r="12" spans="1:1029" s="8" customFormat="1" ht="51" customHeight="1" x14ac:dyDescent="0.35">
      <c r="A12" s="6" t="s">
        <v>1</v>
      </c>
      <c r="B12" s="7" t="s">
        <v>42</v>
      </c>
      <c r="C12" s="7" t="s">
        <v>37</v>
      </c>
      <c r="D12" s="7" t="s">
        <v>50</v>
      </c>
      <c r="E12" s="7" t="s">
        <v>32</v>
      </c>
      <c r="F12" s="28" t="s">
        <v>3</v>
      </c>
      <c r="G12" s="7" t="s">
        <v>4</v>
      </c>
      <c r="H12" s="7" t="s">
        <v>18</v>
      </c>
      <c r="I12" s="7" t="s">
        <v>60</v>
      </c>
      <c r="J12" s="7" t="s">
        <v>11</v>
      </c>
      <c r="K12" s="6" t="s">
        <v>1</v>
      </c>
      <c r="L12" s="15" t="s">
        <v>35</v>
      </c>
      <c r="M12" s="15" t="s">
        <v>4</v>
      </c>
      <c r="N12" s="15" t="s">
        <v>18</v>
      </c>
      <c r="O12" s="15" t="s">
        <v>5</v>
      </c>
      <c r="P12" s="15" t="s">
        <v>11</v>
      </c>
      <c r="Q12" s="15" t="s">
        <v>35</v>
      </c>
      <c r="R12" s="15" t="s">
        <v>4</v>
      </c>
      <c r="S12" s="15" t="s">
        <v>18</v>
      </c>
      <c r="T12" s="15" t="s">
        <v>5</v>
      </c>
      <c r="U12" s="15" t="s">
        <v>11</v>
      </c>
      <c r="V12" s="15" t="s">
        <v>35</v>
      </c>
      <c r="W12" s="15" t="s">
        <v>4</v>
      </c>
      <c r="X12" s="15" t="s">
        <v>18</v>
      </c>
      <c r="Y12" s="15" t="s">
        <v>5</v>
      </c>
      <c r="Z12" s="15" t="s">
        <v>11</v>
      </c>
      <c r="AA12" s="21"/>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c r="AMK12"/>
      <c r="AML12"/>
      <c r="AMM12"/>
      <c r="AMN12"/>
      <c r="AMO12"/>
    </row>
    <row r="13" spans="1:1029" s="9" customFormat="1" ht="51" customHeight="1" x14ac:dyDescent="0.35">
      <c r="A13" s="14">
        <v>1</v>
      </c>
      <c r="B13" s="29" t="s">
        <v>41</v>
      </c>
      <c r="C13" s="29" t="s">
        <v>38</v>
      </c>
      <c r="D13" s="29" t="s">
        <v>51</v>
      </c>
      <c r="E13" s="29" t="s">
        <v>6</v>
      </c>
      <c r="F13" s="30" t="s">
        <v>14</v>
      </c>
      <c r="G13" s="29">
        <v>15</v>
      </c>
      <c r="H13" s="31">
        <v>0.3</v>
      </c>
      <c r="I13" s="48">
        <v>6115.4579999999996</v>
      </c>
      <c r="J13" s="39">
        <f>I13*H13*G13</f>
        <v>27519.560999999998</v>
      </c>
      <c r="K13" s="14">
        <f>A13</f>
        <v>1</v>
      </c>
      <c r="L13" s="32" t="s">
        <v>13</v>
      </c>
      <c r="M13" s="29">
        <v>1</v>
      </c>
      <c r="N13" s="33">
        <v>0.3</v>
      </c>
      <c r="O13" s="47">
        <v>5986.19</v>
      </c>
      <c r="P13" s="39">
        <f>M13*N13*O13</f>
        <v>1795.8569999999997</v>
      </c>
      <c r="Q13" s="32" t="s">
        <v>12</v>
      </c>
      <c r="R13" s="34">
        <v>12</v>
      </c>
      <c r="S13" s="33">
        <v>0.3</v>
      </c>
      <c r="T13" s="48" t="s">
        <v>16</v>
      </c>
      <c r="U13" s="39">
        <f>(5986.19*9+6325.53*3)*S13</f>
        <v>21855.69</v>
      </c>
      <c r="V13" s="32" t="s">
        <v>15</v>
      </c>
      <c r="W13" s="34">
        <v>2</v>
      </c>
      <c r="X13" s="33">
        <v>0.3</v>
      </c>
      <c r="Y13" s="51" t="s">
        <v>63</v>
      </c>
      <c r="Z13" s="39">
        <f>(6325.53*1+6567.85*1)*X13</f>
        <v>3868.0140000000001</v>
      </c>
      <c r="AA13" s="50">
        <f>P13+U13+Z13</f>
        <v>27519.560999999998</v>
      </c>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c r="AMK13"/>
      <c r="AML13"/>
      <c r="AMM13"/>
      <c r="AMN13"/>
      <c r="AMO13"/>
    </row>
    <row r="14" spans="1:1029" s="9" customFormat="1" ht="51" customHeight="1" thickBot="1" x14ac:dyDescent="0.4">
      <c r="A14" s="14">
        <f>MAX(A3:A13)+1</f>
        <v>2</v>
      </c>
      <c r="B14" s="29" t="s">
        <v>40</v>
      </c>
      <c r="C14" s="29" t="s">
        <v>39</v>
      </c>
      <c r="D14" s="29" t="s">
        <v>51</v>
      </c>
      <c r="E14" s="29" t="s">
        <v>19</v>
      </c>
      <c r="F14" s="30" t="s">
        <v>26</v>
      </c>
      <c r="G14" s="29">
        <v>12</v>
      </c>
      <c r="H14" s="31">
        <v>0.25</v>
      </c>
      <c r="I14" s="48">
        <v>5868.44</v>
      </c>
      <c r="J14" s="39">
        <f>I14*H14*G14</f>
        <v>17605.32</v>
      </c>
      <c r="K14" s="14">
        <f>A14</f>
        <v>2</v>
      </c>
      <c r="L14" s="32"/>
      <c r="M14" s="33"/>
      <c r="N14" s="29"/>
      <c r="O14" s="47"/>
      <c r="P14" s="39">
        <f>M14*N14*O14</f>
        <v>0</v>
      </c>
      <c r="Q14" s="32" t="s">
        <v>26</v>
      </c>
      <c r="R14" s="34">
        <v>6</v>
      </c>
      <c r="S14" s="33">
        <v>0.25</v>
      </c>
      <c r="T14" s="48">
        <v>5868.44</v>
      </c>
      <c r="U14" s="39">
        <f>R14*S14*T14</f>
        <v>8802.66</v>
      </c>
      <c r="V14" s="32" t="s">
        <v>26</v>
      </c>
      <c r="W14" s="34">
        <v>6</v>
      </c>
      <c r="X14" s="33">
        <v>0.25</v>
      </c>
      <c r="Y14" s="47">
        <v>5868.44</v>
      </c>
      <c r="Z14" s="39">
        <f>W14*X14*Y14</f>
        <v>8802.66</v>
      </c>
      <c r="AA14" s="46">
        <f>P14+U14+Z14</f>
        <v>17605.32</v>
      </c>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c r="AMK14"/>
      <c r="AML14"/>
      <c r="AMM14"/>
      <c r="AMN14"/>
      <c r="AMO14"/>
    </row>
    <row r="15" spans="1:1029" s="9" customFormat="1" ht="17" customHeight="1" thickBot="1" x14ac:dyDescent="0.4">
      <c r="A15" s="1"/>
      <c r="B15" s="1"/>
      <c r="C15" s="1"/>
      <c r="D15" s="1"/>
      <c r="E15" s="1"/>
      <c r="F15" s="1"/>
      <c r="G15" s="1"/>
      <c r="H15" s="1"/>
      <c r="I15" s="18" t="s">
        <v>7</v>
      </c>
      <c r="J15" s="19">
        <f>SUM(J13:J14)</f>
        <v>45124.880999999994</v>
      </c>
      <c r="K15" s="27" t="s">
        <v>7</v>
      </c>
      <c r="L15" s="71">
        <f>SUM(P13:P14)</f>
        <v>1795.8569999999997</v>
      </c>
      <c r="M15" s="72"/>
      <c r="N15" s="72"/>
      <c r="O15" s="72"/>
      <c r="P15" s="73"/>
      <c r="Q15" s="71">
        <f>SUM(U13:U14)</f>
        <v>30658.35</v>
      </c>
      <c r="R15" s="72"/>
      <c r="S15" s="72"/>
      <c r="T15" s="72"/>
      <c r="U15" s="73"/>
      <c r="V15" s="71">
        <f>SUM(Z13:Z14)</f>
        <v>12670.673999999999</v>
      </c>
      <c r="W15" s="72"/>
      <c r="X15" s="72"/>
      <c r="Y15" s="72"/>
      <c r="Z15" s="73"/>
      <c r="AA15" s="45">
        <f>SUM(AA13:AA14)</f>
        <v>45124.880999999994</v>
      </c>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c r="AMK15"/>
      <c r="AML15"/>
      <c r="AMM15"/>
      <c r="AMN15"/>
      <c r="AMO15"/>
    </row>
    <row r="16" spans="1:1029" s="9" customFormat="1" ht="17" customHeight="1" x14ac:dyDescent="0.35">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c r="AMK16"/>
      <c r="AML16"/>
      <c r="AMM16"/>
      <c r="AMN16"/>
      <c r="AMO16"/>
    </row>
    <row r="17" spans="1:1029" s="57" customFormat="1" ht="21" x14ac:dyDescent="0.5">
      <c r="A17" s="52" t="s">
        <v>71</v>
      </c>
      <c r="B17" s="52"/>
      <c r="C17" s="52"/>
      <c r="D17" s="52"/>
      <c r="E17" s="52"/>
      <c r="F17" s="52"/>
      <c r="G17" s="52"/>
      <c r="H17" s="52"/>
      <c r="I17" s="52"/>
      <c r="J17" s="53" t="str">
        <f>$J$10</f>
        <v>Gesamtkosten</v>
      </c>
      <c r="K17" s="52" t="str">
        <f>A17</f>
        <v>Personalkosten für wissenschaftliches und sonstiges Personal</v>
      </c>
      <c r="L17" s="52"/>
      <c r="M17" s="52"/>
      <c r="N17" s="52"/>
      <c r="O17" s="52"/>
      <c r="P17" s="52"/>
      <c r="Q17" s="52"/>
      <c r="R17" s="52"/>
      <c r="S17" s="52"/>
      <c r="T17" s="52"/>
      <c r="U17" s="52"/>
      <c r="V17" s="52"/>
      <c r="W17" s="52"/>
      <c r="X17" s="52"/>
      <c r="Y17" s="52"/>
      <c r="Z17" s="53" t="str">
        <f>$Z$10</f>
        <v>Jährliche Aufteilung</v>
      </c>
      <c r="AA17" s="52"/>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56"/>
      <c r="CY17" s="56"/>
      <c r="CZ17" s="56"/>
      <c r="DA17" s="56"/>
      <c r="DB17" s="56"/>
      <c r="DC17" s="56"/>
      <c r="DD17" s="56"/>
      <c r="DE17" s="56"/>
      <c r="DF17" s="56"/>
      <c r="DG17" s="56"/>
      <c r="DH17" s="56"/>
      <c r="DI17" s="56"/>
      <c r="DJ17" s="56"/>
      <c r="DK17" s="56"/>
      <c r="DL17" s="56"/>
      <c r="DM17" s="56"/>
      <c r="DN17" s="56"/>
      <c r="DO17" s="56"/>
      <c r="DP17" s="56"/>
      <c r="DQ17" s="56"/>
      <c r="DR17" s="56"/>
      <c r="DS17" s="56"/>
      <c r="DT17" s="56"/>
      <c r="DU17" s="56"/>
      <c r="DV17" s="56"/>
      <c r="DW17" s="56"/>
      <c r="DX17" s="56"/>
      <c r="DY17" s="56"/>
      <c r="DZ17" s="56"/>
      <c r="EA17" s="56"/>
      <c r="EB17" s="56"/>
      <c r="EC17" s="56"/>
      <c r="ED17" s="56"/>
      <c r="EE17" s="56"/>
      <c r="EF17" s="56"/>
      <c r="EG17" s="56"/>
      <c r="EH17" s="56"/>
      <c r="EI17" s="56"/>
      <c r="EJ17" s="56"/>
      <c r="EK17" s="56"/>
      <c r="EL17" s="56"/>
      <c r="EM17" s="56"/>
      <c r="EN17" s="56"/>
      <c r="EO17" s="56"/>
      <c r="EP17" s="56"/>
      <c r="EQ17" s="56"/>
      <c r="ER17" s="56"/>
      <c r="ES17" s="56"/>
      <c r="ET17" s="56"/>
      <c r="EU17" s="56"/>
      <c r="EV17" s="56"/>
      <c r="EW17" s="56"/>
      <c r="EX17" s="56"/>
      <c r="EY17" s="56"/>
      <c r="EZ17" s="56"/>
      <c r="FA17" s="56"/>
      <c r="FB17" s="56"/>
      <c r="FC17" s="56"/>
      <c r="FD17" s="56"/>
      <c r="FE17" s="56"/>
      <c r="FF17" s="56"/>
      <c r="FG17" s="56"/>
      <c r="FH17" s="56"/>
      <c r="FI17" s="56"/>
      <c r="FJ17" s="56"/>
      <c r="FK17" s="56"/>
      <c r="FL17" s="56"/>
      <c r="FM17" s="56"/>
      <c r="FN17" s="56"/>
      <c r="FO17" s="56"/>
      <c r="FP17" s="56"/>
      <c r="FQ17" s="56"/>
      <c r="FR17" s="56"/>
      <c r="FS17" s="56"/>
      <c r="FT17" s="56"/>
      <c r="FU17" s="56"/>
      <c r="FV17" s="56"/>
      <c r="FW17" s="56"/>
      <c r="FX17" s="56"/>
      <c r="FY17" s="56"/>
      <c r="FZ17" s="56"/>
      <c r="GA17" s="56"/>
      <c r="GB17" s="56"/>
      <c r="GC17" s="56"/>
      <c r="GD17" s="56"/>
      <c r="GE17" s="56"/>
      <c r="GF17" s="56"/>
      <c r="GG17" s="56"/>
      <c r="GH17" s="56"/>
      <c r="GI17" s="56"/>
      <c r="GJ17" s="56"/>
      <c r="GK17" s="56"/>
      <c r="GL17" s="56"/>
      <c r="GM17" s="56"/>
      <c r="GN17" s="56"/>
      <c r="GO17" s="56"/>
      <c r="GP17" s="56"/>
      <c r="GQ17" s="56"/>
      <c r="GR17" s="56"/>
      <c r="GS17" s="56"/>
      <c r="GT17" s="56"/>
      <c r="GU17" s="56"/>
      <c r="GV17" s="56"/>
      <c r="GW17" s="56"/>
      <c r="GX17" s="56"/>
      <c r="GY17" s="56"/>
      <c r="GZ17" s="56"/>
      <c r="HA17" s="56"/>
      <c r="HB17" s="56"/>
      <c r="HC17" s="56"/>
      <c r="HD17" s="56"/>
      <c r="HE17" s="56"/>
      <c r="HF17" s="56"/>
      <c r="HG17" s="56"/>
      <c r="HH17" s="56"/>
      <c r="HI17" s="56"/>
      <c r="HJ17" s="56"/>
      <c r="HK17" s="56"/>
      <c r="HL17" s="56"/>
      <c r="HM17" s="56"/>
      <c r="HN17" s="56"/>
      <c r="HO17" s="56"/>
      <c r="HP17" s="56"/>
      <c r="HQ17" s="56"/>
      <c r="HR17" s="56"/>
      <c r="HS17" s="56"/>
      <c r="HT17" s="56"/>
      <c r="HU17" s="56"/>
      <c r="HV17" s="56"/>
      <c r="HW17" s="56"/>
      <c r="HX17" s="56"/>
      <c r="HY17" s="56"/>
      <c r="HZ17" s="56"/>
      <c r="IA17" s="56"/>
      <c r="IB17" s="56"/>
      <c r="IC17" s="56"/>
      <c r="ID17" s="56"/>
      <c r="IE17" s="56"/>
      <c r="IF17" s="56"/>
      <c r="IG17" s="56"/>
      <c r="IH17" s="56"/>
      <c r="II17" s="56"/>
      <c r="IJ17" s="56"/>
      <c r="IK17" s="56"/>
      <c r="IL17" s="56"/>
      <c r="IM17" s="56"/>
      <c r="IN17" s="56"/>
      <c r="IO17" s="56"/>
      <c r="IP17" s="56"/>
      <c r="IQ17" s="56"/>
      <c r="IR17" s="56"/>
      <c r="IS17" s="56"/>
      <c r="IT17" s="56"/>
      <c r="IU17" s="56"/>
      <c r="IV17" s="56"/>
      <c r="IW17" s="56"/>
      <c r="IX17" s="56"/>
      <c r="IY17" s="56"/>
      <c r="IZ17" s="56"/>
      <c r="JA17" s="56"/>
      <c r="JB17" s="56"/>
      <c r="JC17" s="56"/>
      <c r="JD17" s="56"/>
      <c r="JE17" s="56"/>
      <c r="JF17" s="56"/>
      <c r="JG17" s="56"/>
      <c r="JH17" s="56"/>
      <c r="JI17" s="56"/>
      <c r="JJ17" s="56"/>
      <c r="JK17" s="56"/>
      <c r="JL17" s="56"/>
      <c r="JM17" s="56"/>
      <c r="JN17" s="56"/>
      <c r="JO17" s="56"/>
      <c r="JP17" s="56"/>
      <c r="JQ17" s="56"/>
      <c r="JR17" s="56"/>
      <c r="JS17" s="56"/>
      <c r="JT17" s="56"/>
      <c r="JU17" s="56"/>
      <c r="JV17" s="56"/>
      <c r="JW17" s="56"/>
      <c r="JX17" s="56"/>
      <c r="JY17" s="56"/>
      <c r="JZ17" s="56"/>
      <c r="KA17" s="56"/>
      <c r="KB17" s="56"/>
      <c r="KC17" s="56"/>
      <c r="KD17" s="56"/>
      <c r="KE17" s="56"/>
      <c r="KF17" s="56"/>
      <c r="KG17" s="56"/>
      <c r="KH17" s="56"/>
      <c r="KI17" s="56"/>
      <c r="KJ17" s="56"/>
      <c r="KK17" s="56"/>
      <c r="KL17" s="56"/>
      <c r="KM17" s="56"/>
      <c r="KN17" s="56"/>
      <c r="KO17" s="56"/>
      <c r="KP17" s="56"/>
      <c r="KQ17" s="56"/>
      <c r="KR17" s="56"/>
      <c r="KS17" s="56"/>
      <c r="KT17" s="56"/>
      <c r="KU17" s="56"/>
      <c r="KV17" s="56"/>
      <c r="KW17" s="56"/>
      <c r="KX17" s="56"/>
      <c r="KY17" s="56"/>
      <c r="KZ17" s="56"/>
      <c r="LA17" s="56"/>
      <c r="LB17" s="56"/>
      <c r="LC17" s="56"/>
      <c r="LD17" s="56"/>
      <c r="LE17" s="56"/>
      <c r="LF17" s="56"/>
      <c r="LG17" s="56"/>
      <c r="LH17" s="56"/>
      <c r="LI17" s="56"/>
      <c r="LJ17" s="56"/>
      <c r="LK17" s="56"/>
      <c r="LL17" s="56"/>
      <c r="LM17" s="56"/>
      <c r="LN17" s="56"/>
      <c r="LO17" s="56"/>
      <c r="LP17" s="56"/>
      <c r="LQ17" s="56"/>
      <c r="LR17" s="56"/>
      <c r="LS17" s="56"/>
      <c r="LT17" s="56"/>
      <c r="LU17" s="56"/>
      <c r="LV17" s="56"/>
      <c r="LW17" s="56"/>
      <c r="LX17" s="56"/>
      <c r="LY17" s="56"/>
      <c r="LZ17" s="56"/>
      <c r="MA17" s="56"/>
      <c r="MB17" s="56"/>
      <c r="MC17" s="56"/>
      <c r="MD17" s="56"/>
      <c r="ME17" s="56"/>
      <c r="MF17" s="56"/>
      <c r="MG17" s="56"/>
      <c r="MH17" s="56"/>
      <c r="MI17" s="56"/>
      <c r="MJ17" s="56"/>
      <c r="MK17" s="56"/>
      <c r="ML17" s="56"/>
      <c r="MM17" s="56"/>
      <c r="MN17" s="56"/>
      <c r="MO17" s="56"/>
      <c r="MP17" s="56"/>
      <c r="MQ17" s="56"/>
      <c r="MR17" s="56"/>
      <c r="MS17" s="56"/>
      <c r="MT17" s="56"/>
      <c r="MU17" s="56"/>
      <c r="MV17" s="56"/>
      <c r="MW17" s="56"/>
      <c r="MX17" s="56"/>
      <c r="MY17" s="56"/>
      <c r="MZ17" s="56"/>
      <c r="NA17" s="56"/>
      <c r="NB17" s="56"/>
      <c r="NC17" s="56"/>
      <c r="ND17" s="56"/>
      <c r="NE17" s="56"/>
      <c r="NF17" s="56"/>
      <c r="NG17" s="56"/>
      <c r="NH17" s="56"/>
      <c r="NI17" s="56"/>
      <c r="NJ17" s="56"/>
      <c r="NK17" s="56"/>
      <c r="NL17" s="56"/>
      <c r="NM17" s="56"/>
      <c r="NN17" s="56"/>
      <c r="NO17" s="56"/>
      <c r="NP17" s="56"/>
      <c r="NQ17" s="56"/>
      <c r="NR17" s="56"/>
      <c r="NS17" s="56"/>
      <c r="NT17" s="56"/>
      <c r="NU17" s="56"/>
      <c r="NV17" s="56"/>
      <c r="NW17" s="56"/>
      <c r="NX17" s="56"/>
      <c r="NY17" s="56"/>
      <c r="NZ17" s="56"/>
      <c r="OA17" s="56"/>
      <c r="OB17" s="56"/>
      <c r="OC17" s="56"/>
      <c r="OD17" s="56"/>
      <c r="OE17" s="56"/>
      <c r="OF17" s="56"/>
      <c r="OG17" s="56"/>
      <c r="OH17" s="56"/>
      <c r="OI17" s="56"/>
      <c r="OJ17" s="56"/>
      <c r="OK17" s="56"/>
      <c r="OL17" s="56"/>
      <c r="OM17" s="56"/>
      <c r="ON17" s="56"/>
      <c r="OO17" s="56"/>
      <c r="OP17" s="56"/>
      <c r="OQ17" s="56"/>
      <c r="OR17" s="56"/>
      <c r="OS17" s="56"/>
      <c r="OT17" s="56"/>
      <c r="OU17" s="56"/>
      <c r="OV17" s="56"/>
      <c r="OW17" s="56"/>
      <c r="OX17" s="56"/>
      <c r="OY17" s="56"/>
      <c r="OZ17" s="56"/>
      <c r="PA17" s="56"/>
      <c r="PB17" s="56"/>
      <c r="PC17" s="56"/>
      <c r="PD17" s="56"/>
      <c r="PE17" s="56"/>
      <c r="PF17" s="56"/>
      <c r="PG17" s="56"/>
      <c r="PH17" s="56"/>
      <c r="PI17" s="56"/>
      <c r="PJ17" s="56"/>
      <c r="PK17" s="56"/>
      <c r="PL17" s="56"/>
      <c r="PM17" s="56"/>
      <c r="PN17" s="56"/>
      <c r="PO17" s="56"/>
      <c r="PP17" s="56"/>
      <c r="PQ17" s="56"/>
      <c r="PR17" s="56"/>
      <c r="PS17" s="56"/>
      <c r="PT17" s="56"/>
      <c r="PU17" s="56"/>
      <c r="PV17" s="56"/>
      <c r="PW17" s="56"/>
      <c r="PX17" s="56"/>
      <c r="PY17" s="56"/>
      <c r="PZ17" s="56"/>
      <c r="QA17" s="56"/>
      <c r="QB17" s="56"/>
      <c r="QC17" s="56"/>
      <c r="QD17" s="56"/>
      <c r="QE17" s="56"/>
      <c r="QF17" s="56"/>
      <c r="QG17" s="56"/>
      <c r="QH17" s="56"/>
      <c r="QI17" s="56"/>
      <c r="QJ17" s="56"/>
      <c r="QK17" s="56"/>
      <c r="QL17" s="56"/>
      <c r="QM17" s="56"/>
      <c r="QN17" s="56"/>
      <c r="QO17" s="56"/>
      <c r="QP17" s="56"/>
      <c r="QQ17" s="56"/>
      <c r="QR17" s="56"/>
      <c r="QS17" s="56"/>
      <c r="QT17" s="56"/>
      <c r="QU17" s="56"/>
      <c r="QV17" s="56"/>
      <c r="QW17" s="56"/>
      <c r="QX17" s="56"/>
      <c r="QY17" s="56"/>
      <c r="QZ17" s="56"/>
      <c r="RA17" s="56"/>
      <c r="RB17" s="56"/>
      <c r="RC17" s="56"/>
      <c r="RD17" s="56"/>
      <c r="RE17" s="56"/>
      <c r="RF17" s="56"/>
      <c r="RG17" s="56"/>
      <c r="RH17" s="56"/>
      <c r="RI17" s="56"/>
      <c r="RJ17" s="56"/>
      <c r="RK17" s="56"/>
      <c r="RL17" s="56"/>
      <c r="RM17" s="56"/>
      <c r="RN17" s="56"/>
      <c r="RO17" s="56"/>
      <c r="RP17" s="56"/>
      <c r="RQ17" s="56"/>
      <c r="RR17" s="56"/>
      <c r="RS17" s="56"/>
      <c r="RT17" s="56"/>
      <c r="RU17" s="56"/>
      <c r="RV17" s="56"/>
      <c r="RW17" s="56"/>
      <c r="RX17" s="56"/>
      <c r="RY17" s="56"/>
      <c r="RZ17" s="56"/>
      <c r="SA17" s="56"/>
      <c r="SB17" s="56"/>
      <c r="SC17" s="56"/>
      <c r="SD17" s="56"/>
      <c r="SE17" s="56"/>
      <c r="SF17" s="56"/>
      <c r="SG17" s="56"/>
      <c r="SH17" s="56"/>
      <c r="SI17" s="56"/>
      <c r="SJ17" s="56"/>
      <c r="SK17" s="56"/>
      <c r="SL17" s="56"/>
      <c r="SM17" s="56"/>
      <c r="SN17" s="56"/>
      <c r="SO17" s="56"/>
      <c r="SP17" s="56"/>
      <c r="SQ17" s="56"/>
      <c r="SR17" s="56"/>
      <c r="SS17" s="56"/>
      <c r="ST17" s="56"/>
      <c r="SU17" s="56"/>
      <c r="SV17" s="56"/>
      <c r="SW17" s="56"/>
      <c r="SX17" s="56"/>
      <c r="SY17" s="56"/>
      <c r="SZ17" s="56"/>
      <c r="TA17" s="56"/>
      <c r="TB17" s="56"/>
      <c r="TC17" s="56"/>
      <c r="TD17" s="56"/>
      <c r="TE17" s="56"/>
      <c r="TF17" s="56"/>
      <c r="TG17" s="56"/>
      <c r="TH17" s="56"/>
      <c r="TI17" s="56"/>
      <c r="TJ17" s="56"/>
      <c r="TK17" s="56"/>
      <c r="TL17" s="56"/>
      <c r="TM17" s="56"/>
      <c r="TN17" s="56"/>
      <c r="TO17" s="56"/>
      <c r="TP17" s="56"/>
      <c r="TQ17" s="56"/>
      <c r="TR17" s="56"/>
      <c r="TS17" s="56"/>
      <c r="TT17" s="56"/>
      <c r="TU17" s="56"/>
      <c r="TV17" s="56"/>
      <c r="TW17" s="56"/>
      <c r="TX17" s="56"/>
      <c r="TY17" s="56"/>
      <c r="TZ17" s="56"/>
      <c r="UA17" s="56"/>
      <c r="UB17" s="56"/>
      <c r="UC17" s="56"/>
      <c r="UD17" s="56"/>
      <c r="UE17" s="56"/>
      <c r="UF17" s="56"/>
      <c r="UG17" s="56"/>
      <c r="UH17" s="56"/>
      <c r="UI17" s="56"/>
      <c r="UJ17" s="56"/>
      <c r="UK17" s="56"/>
      <c r="UL17" s="56"/>
      <c r="UM17" s="56"/>
      <c r="UN17" s="56"/>
      <c r="UO17" s="56"/>
      <c r="UP17" s="56"/>
      <c r="UQ17" s="56"/>
      <c r="UR17" s="56"/>
      <c r="US17" s="56"/>
      <c r="UT17" s="56"/>
      <c r="UU17" s="56"/>
      <c r="UV17" s="56"/>
      <c r="UW17" s="56"/>
      <c r="UX17" s="56"/>
      <c r="UY17" s="56"/>
      <c r="UZ17" s="56"/>
      <c r="VA17" s="56"/>
      <c r="VB17" s="56"/>
      <c r="VC17" s="56"/>
      <c r="VD17" s="56"/>
      <c r="VE17" s="56"/>
      <c r="VF17" s="56"/>
      <c r="VG17" s="56"/>
      <c r="VH17" s="56"/>
      <c r="VI17" s="56"/>
      <c r="VJ17" s="56"/>
      <c r="VK17" s="56"/>
      <c r="VL17" s="56"/>
      <c r="VM17" s="56"/>
      <c r="VN17" s="56"/>
      <c r="VO17" s="56"/>
      <c r="VP17" s="56"/>
      <c r="VQ17" s="56"/>
      <c r="VR17" s="56"/>
      <c r="VS17" s="56"/>
      <c r="VT17" s="56"/>
      <c r="VU17" s="56"/>
      <c r="VV17" s="56"/>
      <c r="VW17" s="56"/>
      <c r="VX17" s="56"/>
      <c r="VY17" s="56"/>
      <c r="VZ17" s="56"/>
      <c r="WA17" s="56"/>
      <c r="WB17" s="56"/>
      <c r="WC17" s="56"/>
      <c r="WD17" s="56"/>
      <c r="WE17" s="56"/>
      <c r="WF17" s="56"/>
      <c r="WG17" s="56"/>
      <c r="WH17" s="56"/>
      <c r="WI17" s="56"/>
      <c r="WJ17" s="56"/>
      <c r="WK17" s="56"/>
      <c r="WL17" s="56"/>
      <c r="WM17" s="56"/>
      <c r="WN17" s="56"/>
      <c r="WO17" s="56"/>
      <c r="WP17" s="56"/>
      <c r="WQ17" s="56"/>
      <c r="WR17" s="56"/>
      <c r="WS17" s="56"/>
      <c r="WT17" s="56"/>
      <c r="WU17" s="56"/>
      <c r="WV17" s="56"/>
      <c r="WW17" s="56"/>
      <c r="WX17" s="56"/>
      <c r="WY17" s="56"/>
      <c r="WZ17" s="56"/>
      <c r="XA17" s="56"/>
      <c r="XB17" s="56"/>
      <c r="XC17" s="56"/>
      <c r="XD17" s="56"/>
      <c r="XE17" s="56"/>
      <c r="XF17" s="56"/>
      <c r="XG17" s="56"/>
      <c r="XH17" s="56"/>
      <c r="XI17" s="56"/>
      <c r="XJ17" s="56"/>
      <c r="XK17" s="56"/>
      <c r="XL17" s="56"/>
      <c r="XM17" s="56"/>
      <c r="XN17" s="56"/>
      <c r="XO17" s="56"/>
      <c r="XP17" s="56"/>
      <c r="XQ17" s="56"/>
      <c r="XR17" s="56"/>
      <c r="XS17" s="56"/>
      <c r="XT17" s="56"/>
      <c r="XU17" s="56"/>
      <c r="XV17" s="56"/>
      <c r="XW17" s="56"/>
      <c r="XX17" s="56"/>
      <c r="XY17" s="56"/>
      <c r="XZ17" s="56"/>
      <c r="YA17" s="56"/>
      <c r="YB17" s="56"/>
      <c r="YC17" s="56"/>
      <c r="YD17" s="56"/>
      <c r="YE17" s="56"/>
      <c r="YF17" s="56"/>
      <c r="YG17" s="56"/>
      <c r="YH17" s="56"/>
      <c r="YI17" s="56"/>
      <c r="YJ17" s="56"/>
      <c r="YK17" s="56"/>
      <c r="YL17" s="56"/>
      <c r="YM17" s="56"/>
      <c r="YN17" s="56"/>
      <c r="YO17" s="56"/>
      <c r="YP17" s="56"/>
      <c r="YQ17" s="56"/>
      <c r="YR17" s="56"/>
      <c r="YS17" s="56"/>
      <c r="YT17" s="56"/>
      <c r="YU17" s="56"/>
      <c r="YV17" s="56"/>
      <c r="YW17" s="56"/>
      <c r="YX17" s="56"/>
      <c r="YY17" s="56"/>
      <c r="YZ17" s="56"/>
      <c r="ZA17" s="56"/>
      <c r="ZB17" s="56"/>
      <c r="ZC17" s="56"/>
      <c r="ZD17" s="56"/>
      <c r="ZE17" s="56"/>
      <c r="ZF17" s="56"/>
      <c r="ZG17" s="56"/>
      <c r="ZH17" s="56"/>
      <c r="ZI17" s="56"/>
      <c r="ZJ17" s="56"/>
      <c r="ZK17" s="56"/>
      <c r="ZL17" s="56"/>
      <c r="ZM17" s="56"/>
      <c r="ZN17" s="56"/>
      <c r="ZO17" s="56"/>
      <c r="ZP17" s="56"/>
      <c r="ZQ17" s="56"/>
      <c r="ZR17" s="56"/>
      <c r="ZS17" s="56"/>
      <c r="ZT17" s="56"/>
      <c r="ZU17" s="56"/>
      <c r="ZV17" s="56"/>
      <c r="ZW17" s="56"/>
      <c r="ZX17" s="56"/>
      <c r="ZY17" s="56"/>
      <c r="ZZ17" s="56"/>
      <c r="AAA17" s="56"/>
      <c r="AAB17" s="56"/>
      <c r="AAC17" s="56"/>
      <c r="AAD17" s="56"/>
      <c r="AAE17" s="56"/>
      <c r="AAF17" s="56"/>
      <c r="AAG17" s="56"/>
      <c r="AAH17" s="56"/>
      <c r="AAI17" s="56"/>
      <c r="AAJ17" s="56"/>
      <c r="AAK17" s="56"/>
      <c r="AAL17" s="56"/>
      <c r="AAM17" s="56"/>
      <c r="AAN17" s="56"/>
      <c r="AAO17" s="56"/>
      <c r="AAP17" s="56"/>
      <c r="AAQ17" s="56"/>
      <c r="AAR17" s="56"/>
      <c r="AAS17" s="56"/>
      <c r="AAT17" s="56"/>
      <c r="AAU17" s="56"/>
      <c r="AAV17" s="56"/>
      <c r="AAW17" s="56"/>
      <c r="AAX17" s="56"/>
      <c r="AAY17" s="56"/>
      <c r="AAZ17" s="56"/>
      <c r="ABA17" s="56"/>
      <c r="ABB17" s="56"/>
      <c r="ABC17" s="56"/>
      <c r="ABD17" s="56"/>
      <c r="ABE17" s="56"/>
      <c r="ABF17" s="56"/>
      <c r="ABG17" s="56"/>
      <c r="ABH17" s="56"/>
      <c r="ABI17" s="56"/>
      <c r="ABJ17" s="56"/>
      <c r="ABK17" s="56"/>
      <c r="ABL17" s="56"/>
      <c r="ABM17" s="56"/>
      <c r="ABN17" s="56"/>
      <c r="ABO17" s="56"/>
      <c r="ABP17" s="56"/>
      <c r="ABQ17" s="56"/>
      <c r="ABR17" s="56"/>
      <c r="ABS17" s="56"/>
      <c r="ABT17" s="56"/>
      <c r="ABU17" s="56"/>
      <c r="ABV17" s="56"/>
      <c r="ABW17" s="56"/>
      <c r="ABX17" s="56"/>
      <c r="ABY17" s="56"/>
      <c r="ABZ17" s="56"/>
      <c r="ACA17" s="56"/>
      <c r="ACB17" s="56"/>
      <c r="ACC17" s="56"/>
      <c r="ACD17" s="56"/>
      <c r="ACE17" s="56"/>
      <c r="ACF17" s="56"/>
      <c r="ACG17" s="56"/>
      <c r="ACH17" s="56"/>
      <c r="ACI17" s="56"/>
      <c r="ACJ17" s="56"/>
      <c r="ACK17" s="56"/>
      <c r="ACL17" s="56"/>
      <c r="ACM17" s="56"/>
      <c r="ACN17" s="56"/>
      <c r="ACO17" s="56"/>
      <c r="ACP17" s="56"/>
      <c r="ACQ17" s="56"/>
      <c r="ACR17" s="56"/>
      <c r="ACS17" s="56"/>
      <c r="ACT17" s="56"/>
      <c r="ACU17" s="56"/>
      <c r="ACV17" s="56"/>
      <c r="ACW17" s="56"/>
      <c r="ACX17" s="56"/>
      <c r="ACY17" s="56"/>
      <c r="ACZ17" s="56"/>
      <c r="ADA17" s="56"/>
      <c r="ADB17" s="56"/>
      <c r="ADC17" s="56"/>
      <c r="ADD17" s="56"/>
      <c r="ADE17" s="56"/>
      <c r="ADF17" s="56"/>
      <c r="ADG17" s="56"/>
      <c r="ADH17" s="56"/>
      <c r="ADI17" s="56"/>
      <c r="ADJ17" s="56"/>
      <c r="ADK17" s="56"/>
      <c r="ADL17" s="56"/>
      <c r="ADM17" s="56"/>
      <c r="ADN17" s="56"/>
      <c r="ADO17" s="56"/>
      <c r="ADP17" s="56"/>
      <c r="ADQ17" s="56"/>
      <c r="ADR17" s="56"/>
      <c r="ADS17" s="56"/>
      <c r="ADT17" s="56"/>
      <c r="ADU17" s="56"/>
      <c r="ADV17" s="56"/>
      <c r="ADW17" s="56"/>
      <c r="ADX17" s="56"/>
      <c r="ADY17" s="56"/>
      <c r="ADZ17" s="56"/>
      <c r="AEA17" s="56"/>
      <c r="AEB17" s="56"/>
      <c r="AEC17" s="56"/>
      <c r="AED17" s="56"/>
      <c r="AEE17" s="56"/>
      <c r="AEF17" s="56"/>
      <c r="AEG17" s="56"/>
      <c r="AEH17" s="56"/>
      <c r="AEI17" s="56"/>
      <c r="AEJ17" s="56"/>
      <c r="AEK17" s="56"/>
      <c r="AEL17" s="56"/>
      <c r="AEM17" s="56"/>
      <c r="AEN17" s="56"/>
      <c r="AEO17" s="56"/>
      <c r="AEP17" s="56"/>
      <c r="AEQ17" s="56"/>
      <c r="AER17" s="56"/>
      <c r="AES17" s="56"/>
      <c r="AET17" s="56"/>
      <c r="AEU17" s="56"/>
      <c r="AEV17" s="56"/>
      <c r="AEW17" s="56"/>
      <c r="AEX17" s="56"/>
      <c r="AEY17" s="56"/>
      <c r="AEZ17" s="56"/>
      <c r="AFA17" s="56"/>
      <c r="AFB17" s="56"/>
      <c r="AFC17" s="56"/>
      <c r="AFD17" s="56"/>
      <c r="AFE17" s="56"/>
      <c r="AFF17" s="56"/>
      <c r="AFG17" s="56"/>
      <c r="AFH17" s="56"/>
      <c r="AFI17" s="56"/>
      <c r="AFJ17" s="56"/>
      <c r="AFK17" s="56"/>
      <c r="AFL17" s="56"/>
      <c r="AFM17" s="56"/>
      <c r="AFN17" s="56"/>
      <c r="AFO17" s="56"/>
      <c r="AFP17" s="56"/>
      <c r="AFQ17" s="56"/>
      <c r="AFR17" s="56"/>
      <c r="AFS17" s="56"/>
      <c r="AFT17" s="56"/>
      <c r="AFU17" s="56"/>
      <c r="AFV17" s="56"/>
      <c r="AFW17" s="56"/>
      <c r="AFX17" s="56"/>
      <c r="AFY17" s="56"/>
      <c r="AFZ17" s="56"/>
      <c r="AGA17" s="56"/>
      <c r="AGB17" s="56"/>
      <c r="AGC17" s="56"/>
      <c r="AGD17" s="56"/>
      <c r="AGE17" s="56"/>
      <c r="AGF17" s="56"/>
      <c r="AGG17" s="56"/>
      <c r="AGH17" s="56"/>
      <c r="AGI17" s="56"/>
      <c r="AGJ17" s="56"/>
      <c r="AGK17" s="56"/>
      <c r="AGL17" s="56"/>
      <c r="AGM17" s="56"/>
      <c r="AGN17" s="56"/>
      <c r="AGO17" s="56"/>
      <c r="AGP17" s="56"/>
      <c r="AGQ17" s="56"/>
      <c r="AGR17" s="56"/>
      <c r="AGS17" s="56"/>
      <c r="AGT17" s="56"/>
      <c r="AGU17" s="56"/>
      <c r="AGV17" s="56"/>
      <c r="AGW17" s="56"/>
      <c r="AGX17" s="56"/>
      <c r="AGY17" s="56"/>
      <c r="AGZ17" s="56"/>
      <c r="AHA17" s="56"/>
      <c r="AHB17" s="56"/>
      <c r="AHC17" s="56"/>
      <c r="AHD17" s="56"/>
      <c r="AHE17" s="56"/>
      <c r="AHF17" s="56"/>
      <c r="AHG17" s="56"/>
      <c r="AHH17" s="56"/>
      <c r="AHI17" s="56"/>
      <c r="AHJ17" s="56"/>
      <c r="AHK17" s="56"/>
      <c r="AHL17" s="56"/>
      <c r="AHM17" s="56"/>
      <c r="AHN17" s="56"/>
      <c r="AHO17" s="56"/>
      <c r="AHP17" s="56"/>
      <c r="AHQ17" s="56"/>
      <c r="AHR17" s="56"/>
      <c r="AHS17" s="56"/>
      <c r="AHT17" s="56"/>
      <c r="AHU17" s="56"/>
      <c r="AHV17" s="56"/>
      <c r="AHW17" s="56"/>
      <c r="AHX17" s="56"/>
      <c r="AHY17" s="56"/>
      <c r="AHZ17" s="56"/>
      <c r="AIA17" s="56"/>
      <c r="AIB17" s="56"/>
      <c r="AIC17" s="56"/>
      <c r="AID17" s="56"/>
      <c r="AIE17" s="56"/>
      <c r="AIF17" s="56"/>
      <c r="AIG17" s="56"/>
      <c r="AIH17" s="56"/>
      <c r="AII17" s="56"/>
      <c r="AIJ17" s="56"/>
      <c r="AIK17" s="56"/>
      <c r="AIL17" s="56"/>
      <c r="AIM17" s="56"/>
      <c r="AIN17" s="56"/>
      <c r="AIO17" s="56"/>
      <c r="AIP17" s="56"/>
      <c r="AIQ17" s="56"/>
      <c r="AIR17" s="56"/>
      <c r="AIS17" s="56"/>
      <c r="AIT17" s="56"/>
      <c r="AIU17" s="56"/>
      <c r="AIV17" s="56"/>
      <c r="AIW17" s="56"/>
      <c r="AIX17" s="56"/>
      <c r="AIY17" s="56"/>
      <c r="AIZ17" s="56"/>
      <c r="AJA17" s="56"/>
      <c r="AJB17" s="56"/>
      <c r="AJC17" s="56"/>
      <c r="AJD17" s="56"/>
      <c r="AJE17" s="56"/>
      <c r="AJF17" s="56"/>
      <c r="AJG17" s="56"/>
      <c r="AJH17" s="56"/>
      <c r="AJI17" s="56"/>
      <c r="AJJ17" s="56"/>
      <c r="AJK17" s="56"/>
      <c r="AJL17" s="56"/>
      <c r="AJM17" s="56"/>
      <c r="AJN17" s="56"/>
      <c r="AJO17" s="56"/>
      <c r="AJP17" s="56"/>
      <c r="AJQ17" s="56"/>
      <c r="AJR17" s="56"/>
      <c r="AJS17" s="56"/>
      <c r="AJT17" s="56"/>
      <c r="AJU17" s="56"/>
      <c r="AJV17" s="56"/>
      <c r="AJW17" s="56"/>
      <c r="AJX17" s="56"/>
      <c r="AJY17" s="56"/>
      <c r="AJZ17" s="56"/>
      <c r="AKA17" s="56"/>
      <c r="AKB17" s="56"/>
      <c r="AKC17" s="56"/>
      <c r="AKD17" s="56"/>
      <c r="AKE17" s="56"/>
      <c r="AKF17" s="56"/>
      <c r="AKG17" s="56"/>
      <c r="AKH17" s="56"/>
      <c r="AKI17" s="56"/>
      <c r="AKJ17" s="56"/>
      <c r="AKK17" s="56"/>
      <c r="AKL17" s="56"/>
      <c r="AKM17" s="56"/>
      <c r="AKN17" s="56"/>
      <c r="AKO17" s="56"/>
      <c r="AKP17" s="56"/>
      <c r="AKQ17" s="56"/>
      <c r="AKR17" s="56"/>
      <c r="AKS17" s="56"/>
      <c r="AKT17" s="56"/>
      <c r="AKU17" s="56"/>
      <c r="AKV17" s="56"/>
      <c r="AKW17" s="56"/>
      <c r="AKX17" s="56"/>
      <c r="AKY17" s="56"/>
      <c r="AKZ17" s="56"/>
      <c r="ALA17" s="56"/>
      <c r="ALB17" s="56"/>
      <c r="ALC17" s="56"/>
      <c r="ALD17" s="56"/>
      <c r="ALE17" s="56"/>
      <c r="ALF17" s="56"/>
      <c r="ALG17" s="56"/>
      <c r="ALH17" s="56"/>
      <c r="ALI17" s="56"/>
      <c r="ALJ17" s="56"/>
      <c r="ALK17" s="56"/>
      <c r="ALL17" s="56"/>
      <c r="ALM17" s="56"/>
      <c r="ALN17" s="56"/>
      <c r="ALO17" s="56"/>
      <c r="ALP17" s="56"/>
      <c r="ALQ17" s="56"/>
      <c r="ALR17" s="56"/>
      <c r="ALS17" s="56"/>
      <c r="ALT17" s="56"/>
      <c r="ALU17" s="56"/>
      <c r="ALV17" s="56"/>
      <c r="ALW17" s="56"/>
      <c r="ALX17" s="56"/>
      <c r="ALY17" s="56"/>
      <c r="ALZ17" s="56"/>
      <c r="AMA17" s="56"/>
      <c r="AMB17" s="56"/>
      <c r="AMC17" s="56"/>
      <c r="AMD17" s="56"/>
      <c r="AME17" s="56"/>
      <c r="AMF17" s="56"/>
      <c r="AMG17" s="56"/>
      <c r="AMH17" s="56"/>
      <c r="AMI17" s="56"/>
      <c r="AMJ17" s="56"/>
      <c r="AMK17" s="56"/>
      <c r="AML17" s="56"/>
      <c r="AMM17" s="56"/>
      <c r="AMN17" s="56"/>
      <c r="AMO17" s="56"/>
    </row>
    <row r="18" spans="1:1029" ht="17" customHeight="1" x14ac:dyDescent="0.35">
      <c r="K18" s="10"/>
      <c r="L18" s="77">
        <v>2026</v>
      </c>
      <c r="M18" s="78"/>
      <c r="N18" s="78"/>
      <c r="O18" s="78"/>
      <c r="P18" s="78"/>
      <c r="Q18" s="78">
        <v>2027</v>
      </c>
      <c r="R18" s="78"/>
      <c r="S18" s="78"/>
      <c r="T18" s="78"/>
      <c r="U18" s="78"/>
      <c r="V18" s="78">
        <v>2028</v>
      </c>
      <c r="W18" s="78"/>
      <c r="X18" s="78"/>
      <c r="Y18" s="78"/>
      <c r="Z18" s="78"/>
      <c r="AA18" s="20" t="s">
        <v>36</v>
      </c>
    </row>
    <row r="19" spans="1:1029" s="8" customFormat="1" ht="51" customHeight="1" x14ac:dyDescent="0.35">
      <c r="A19" s="6" t="s">
        <v>1</v>
      </c>
      <c r="B19" s="7" t="s">
        <v>45</v>
      </c>
      <c r="C19" s="7" t="s">
        <v>37</v>
      </c>
      <c r="D19" s="7" t="s">
        <v>2</v>
      </c>
      <c r="E19" s="7" t="s">
        <v>32</v>
      </c>
      <c r="F19" s="7" t="s">
        <v>3</v>
      </c>
      <c r="G19" s="7" t="s">
        <v>4</v>
      </c>
      <c r="H19" s="7" t="s">
        <v>18</v>
      </c>
      <c r="I19" s="7" t="s">
        <v>60</v>
      </c>
      <c r="J19" s="7" t="s">
        <v>11</v>
      </c>
      <c r="K19" s="6" t="s">
        <v>1</v>
      </c>
      <c r="L19" s="15" t="s">
        <v>35</v>
      </c>
      <c r="M19" s="15" t="s">
        <v>4</v>
      </c>
      <c r="N19" s="15" t="s">
        <v>18</v>
      </c>
      <c r="O19" s="15" t="s">
        <v>5</v>
      </c>
      <c r="P19" s="15" t="s">
        <v>11</v>
      </c>
      <c r="Q19" s="15" t="s">
        <v>35</v>
      </c>
      <c r="R19" s="15" t="s">
        <v>4</v>
      </c>
      <c r="S19" s="15" t="s">
        <v>18</v>
      </c>
      <c r="T19" s="15" t="s">
        <v>5</v>
      </c>
      <c r="U19" s="15" t="s">
        <v>11</v>
      </c>
      <c r="V19" s="15" t="s">
        <v>35</v>
      </c>
      <c r="W19" s="15" t="s">
        <v>4</v>
      </c>
      <c r="X19" s="15" t="s">
        <v>18</v>
      </c>
      <c r="Y19" s="15" t="s">
        <v>5</v>
      </c>
      <c r="Z19" s="15" t="s">
        <v>11</v>
      </c>
      <c r="AA19" s="21"/>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c r="AMK19"/>
      <c r="AML19"/>
      <c r="AMM19"/>
      <c r="AMN19"/>
      <c r="AMO19"/>
    </row>
    <row r="20" spans="1:1029" s="9" customFormat="1" ht="51" customHeight="1" x14ac:dyDescent="0.35">
      <c r="A20" s="14">
        <f>MAX(A13:A19)+1</f>
        <v>3</v>
      </c>
      <c r="B20" s="29" t="s">
        <v>56</v>
      </c>
      <c r="C20" s="29" t="s">
        <v>44</v>
      </c>
      <c r="D20" s="29" t="s">
        <v>53</v>
      </c>
      <c r="E20" s="29" t="s">
        <v>20</v>
      </c>
      <c r="F20" s="30" t="s">
        <v>21</v>
      </c>
      <c r="G20" s="29">
        <v>12</v>
      </c>
      <c r="H20" s="31">
        <v>0.5</v>
      </c>
      <c r="I20" s="48">
        <v>7000</v>
      </c>
      <c r="J20" s="39">
        <f>G20*H20*I20</f>
        <v>42000</v>
      </c>
      <c r="K20" s="14">
        <f>A20</f>
        <v>3</v>
      </c>
      <c r="L20" s="32"/>
      <c r="M20" s="33"/>
      <c r="N20" s="29"/>
      <c r="O20" s="47"/>
      <c r="P20" s="39">
        <f>O20*N20*M20</f>
        <v>0</v>
      </c>
      <c r="Q20" s="32" t="s">
        <v>21</v>
      </c>
      <c r="R20" s="34">
        <v>6</v>
      </c>
      <c r="S20" s="33">
        <v>0.5</v>
      </c>
      <c r="T20" s="48">
        <v>7000</v>
      </c>
      <c r="U20" s="39">
        <f>R20*S20*T20</f>
        <v>21000</v>
      </c>
      <c r="V20" s="32" t="s">
        <v>21</v>
      </c>
      <c r="W20" s="34">
        <v>6</v>
      </c>
      <c r="X20" s="33">
        <v>0.5</v>
      </c>
      <c r="Y20" s="48">
        <v>7000</v>
      </c>
      <c r="Z20" s="39">
        <f>W20*X20*Y20</f>
        <v>21000</v>
      </c>
      <c r="AA20" s="50">
        <f>P20+U20+Z20</f>
        <v>42000</v>
      </c>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c r="AMK20"/>
      <c r="AML20"/>
      <c r="AMM20"/>
      <c r="AMN20"/>
      <c r="AMO20"/>
    </row>
    <row r="21" spans="1:1029" s="9" customFormat="1" ht="51" customHeight="1" x14ac:dyDescent="0.35">
      <c r="A21" s="14">
        <f t="shared" ref="A21:A23" si="0">MAX(A14:A20)+1</f>
        <v>4</v>
      </c>
      <c r="B21" s="29" t="s">
        <v>57</v>
      </c>
      <c r="C21" s="29" t="s">
        <v>44</v>
      </c>
      <c r="D21" s="29" t="s">
        <v>52</v>
      </c>
      <c r="E21" s="29" t="s">
        <v>20</v>
      </c>
      <c r="F21" s="30" t="s">
        <v>46</v>
      </c>
      <c r="G21" s="29">
        <v>12</v>
      </c>
      <c r="H21" s="31">
        <v>0.5</v>
      </c>
      <c r="I21" s="48">
        <v>7500</v>
      </c>
      <c r="J21" s="39">
        <f>G21*H21*I21</f>
        <v>45000</v>
      </c>
      <c r="K21" s="14">
        <f>A21</f>
        <v>4</v>
      </c>
      <c r="L21" s="32"/>
      <c r="M21" s="33"/>
      <c r="N21" s="29"/>
      <c r="O21" s="47"/>
      <c r="P21" s="39">
        <f>O21*N21*M21</f>
        <v>0</v>
      </c>
      <c r="Q21" s="32" t="s">
        <v>46</v>
      </c>
      <c r="R21" s="34">
        <v>6</v>
      </c>
      <c r="S21" s="33">
        <v>0.5</v>
      </c>
      <c r="T21" s="48">
        <v>7500</v>
      </c>
      <c r="U21" s="39">
        <f>R21*S21*T21</f>
        <v>22500</v>
      </c>
      <c r="V21" s="32" t="s">
        <v>46</v>
      </c>
      <c r="W21" s="34">
        <v>6</v>
      </c>
      <c r="X21" s="33">
        <v>0.5</v>
      </c>
      <c r="Y21" s="48">
        <v>7500</v>
      </c>
      <c r="Z21" s="39">
        <f>W21*X21*Y21</f>
        <v>22500</v>
      </c>
      <c r="AA21" s="50">
        <f>P21+U21+Z21</f>
        <v>45000</v>
      </c>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c r="AMK21"/>
      <c r="AML21"/>
      <c r="AMM21"/>
      <c r="AMN21"/>
      <c r="AMO21"/>
    </row>
    <row r="22" spans="1:1029" s="9" customFormat="1" ht="51" customHeight="1" x14ac:dyDescent="0.35">
      <c r="A22" s="14">
        <f t="shared" si="0"/>
        <v>5</v>
      </c>
      <c r="B22" s="29" t="s">
        <v>43</v>
      </c>
      <c r="C22" s="29" t="s">
        <v>38</v>
      </c>
      <c r="D22" s="29" t="s">
        <v>33</v>
      </c>
      <c r="E22" s="29"/>
      <c r="F22" s="30"/>
      <c r="G22" s="29">
        <v>6</v>
      </c>
      <c r="H22" s="35" t="s">
        <v>34</v>
      </c>
      <c r="I22" s="48">
        <v>1230.55</v>
      </c>
      <c r="J22" s="39">
        <f>I22*G22*10/40</f>
        <v>1845.825</v>
      </c>
      <c r="K22" s="14">
        <f>A22</f>
        <v>5</v>
      </c>
      <c r="L22" s="32"/>
      <c r="M22" s="36"/>
      <c r="N22" s="29"/>
      <c r="O22" s="47"/>
      <c r="P22" s="39">
        <f>O22*N22*M22</f>
        <v>0</v>
      </c>
      <c r="Q22" s="32"/>
      <c r="R22" s="34">
        <v>6</v>
      </c>
      <c r="S22" s="35" t="s">
        <v>34</v>
      </c>
      <c r="T22" s="48">
        <v>1230.55</v>
      </c>
      <c r="U22" s="39">
        <f>R22*T22*10/40</f>
        <v>1845.825</v>
      </c>
      <c r="V22" s="32"/>
      <c r="W22" s="34"/>
      <c r="X22" s="33"/>
      <c r="Y22" s="48"/>
      <c r="Z22" s="39">
        <f>W22*X22*Y22</f>
        <v>0</v>
      </c>
      <c r="AA22" s="50">
        <f>P22+U22+Z22</f>
        <v>1845.825</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c r="AMK22"/>
      <c r="AML22"/>
      <c r="AMM22"/>
      <c r="AMN22"/>
      <c r="AMO22"/>
    </row>
    <row r="23" spans="1:1029" s="9" customFormat="1" ht="51" customHeight="1" thickBot="1" x14ac:dyDescent="0.4">
      <c r="A23" s="14">
        <f t="shared" si="0"/>
        <v>6</v>
      </c>
      <c r="B23" s="29" t="s">
        <v>58</v>
      </c>
      <c r="C23" s="29" t="s">
        <v>59</v>
      </c>
      <c r="D23" s="29" t="s">
        <v>55</v>
      </c>
      <c r="E23" s="29"/>
      <c r="F23" s="30"/>
      <c r="G23" s="29">
        <v>20</v>
      </c>
      <c r="H23" s="35" t="s">
        <v>27</v>
      </c>
      <c r="I23" s="48">
        <v>1700</v>
      </c>
      <c r="J23" s="39">
        <f>I23*G23*6/40</f>
        <v>5100</v>
      </c>
      <c r="K23" s="14">
        <f>A23</f>
        <v>6</v>
      </c>
      <c r="L23" s="32"/>
      <c r="M23" s="36">
        <v>1</v>
      </c>
      <c r="N23" s="36" t="s">
        <v>27</v>
      </c>
      <c r="O23" s="47">
        <v>1700</v>
      </c>
      <c r="P23" s="39">
        <f>O23*M23*6/40</f>
        <v>255</v>
      </c>
      <c r="Q23" s="32"/>
      <c r="R23" s="36">
        <v>12</v>
      </c>
      <c r="S23" s="36" t="s">
        <v>27</v>
      </c>
      <c r="T23" s="48">
        <v>1700</v>
      </c>
      <c r="U23" s="39">
        <f>R23*T23*6/40</f>
        <v>3060</v>
      </c>
      <c r="V23" s="32"/>
      <c r="W23" s="36">
        <v>7</v>
      </c>
      <c r="X23" s="36" t="s">
        <v>27</v>
      </c>
      <c r="Y23" s="47">
        <v>1700</v>
      </c>
      <c r="Z23" s="39">
        <f>Y23*W23*6/40</f>
        <v>1785</v>
      </c>
      <c r="AA23" s="46">
        <f>P23+U23+Z23</f>
        <v>5100</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c r="AMK23"/>
      <c r="AML23"/>
      <c r="AMM23"/>
      <c r="AMN23"/>
      <c r="AMO23"/>
    </row>
    <row r="24" spans="1:1029" s="9" customFormat="1" ht="17" customHeight="1" thickBot="1" x14ac:dyDescent="0.4">
      <c r="A24" s="1"/>
      <c r="B24" s="1"/>
      <c r="C24" s="1"/>
      <c r="D24" s="1"/>
      <c r="E24" s="1"/>
      <c r="F24" s="1"/>
      <c r="G24" s="1"/>
      <c r="H24" s="1"/>
      <c r="I24" s="18" t="s">
        <v>7</v>
      </c>
      <c r="J24" s="49">
        <f>SUM(J20:J23)</f>
        <v>93945.824999999997</v>
      </c>
      <c r="K24" s="27" t="s">
        <v>7</v>
      </c>
      <c r="L24" s="71">
        <f>SUM(P20:P23)</f>
        <v>255</v>
      </c>
      <c r="M24" s="72"/>
      <c r="N24" s="72"/>
      <c r="O24" s="72"/>
      <c r="P24" s="73"/>
      <c r="Q24" s="71">
        <f>SUM(U20:U23)</f>
        <v>48405.824999999997</v>
      </c>
      <c r="R24" s="72"/>
      <c r="S24" s="72"/>
      <c r="T24" s="72"/>
      <c r="U24" s="73"/>
      <c r="V24" s="71">
        <f>SUM(Z20:Z23)</f>
        <v>45285</v>
      </c>
      <c r="W24" s="72"/>
      <c r="X24" s="72"/>
      <c r="Y24" s="72"/>
      <c r="Z24" s="73"/>
      <c r="AA24" s="45">
        <f>SUM(AA20:AA23)</f>
        <v>93945.824999999997</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c r="AMK24"/>
      <c r="AML24"/>
      <c r="AMM24"/>
      <c r="AMN24"/>
      <c r="AMO24"/>
    </row>
    <row r="25" spans="1:1029" s="9" customFormat="1" ht="17" customHeight="1" x14ac:dyDescent="0.35">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c r="AMK25"/>
      <c r="AML25"/>
      <c r="AMM25"/>
      <c r="AMN25"/>
      <c r="AMO25"/>
    </row>
    <row r="26" spans="1:1029" s="57" customFormat="1" ht="21" x14ac:dyDescent="0.5">
      <c r="A26" s="52" t="s">
        <v>70</v>
      </c>
      <c r="B26" s="52"/>
      <c r="C26" s="52"/>
      <c r="D26" s="52"/>
      <c r="E26" s="52"/>
      <c r="F26" s="52"/>
      <c r="G26" s="52"/>
      <c r="H26" s="52"/>
      <c r="I26" s="52"/>
      <c r="J26" s="53" t="str">
        <f>$J$10</f>
        <v>Gesamtkosten</v>
      </c>
      <c r="K26" s="52" t="str">
        <f>A26</f>
        <v>Kosten für studentische Hilfskräfte</v>
      </c>
      <c r="L26" s="52"/>
      <c r="M26" s="52"/>
      <c r="N26" s="52"/>
      <c r="O26" s="52"/>
      <c r="P26" s="52"/>
      <c r="Q26" s="52"/>
      <c r="R26" s="52"/>
      <c r="S26" s="52"/>
      <c r="T26" s="52"/>
      <c r="U26" s="52"/>
      <c r="V26" s="52"/>
      <c r="W26" s="52"/>
      <c r="X26" s="52"/>
      <c r="Y26" s="52"/>
      <c r="Z26" s="53" t="str">
        <f>$Z$10</f>
        <v>Jährliche Aufteilung</v>
      </c>
      <c r="AA26" s="52"/>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56"/>
      <c r="DY26" s="56"/>
      <c r="DZ26" s="56"/>
      <c r="EA26" s="56"/>
      <c r="EB26" s="56"/>
      <c r="EC26" s="56"/>
      <c r="ED26" s="56"/>
      <c r="EE26" s="56"/>
      <c r="EF26" s="56"/>
      <c r="EG26" s="56"/>
      <c r="EH26" s="56"/>
      <c r="EI26" s="56"/>
      <c r="EJ26" s="56"/>
      <c r="EK26" s="56"/>
      <c r="EL26" s="56"/>
      <c r="EM26" s="56"/>
      <c r="EN26" s="56"/>
      <c r="EO26" s="56"/>
      <c r="EP26" s="56"/>
      <c r="EQ26" s="56"/>
      <c r="ER26" s="56"/>
      <c r="ES26" s="56"/>
      <c r="ET26" s="56"/>
      <c r="EU26" s="56"/>
      <c r="EV26" s="56"/>
      <c r="EW26" s="56"/>
      <c r="EX26" s="56"/>
      <c r="EY26" s="56"/>
      <c r="EZ26" s="56"/>
      <c r="FA26" s="56"/>
      <c r="FB26" s="56"/>
      <c r="FC26" s="56"/>
      <c r="FD26" s="56"/>
      <c r="FE26" s="56"/>
      <c r="FF26" s="56"/>
      <c r="FG26" s="56"/>
      <c r="FH26" s="56"/>
      <c r="FI26" s="56"/>
      <c r="FJ26" s="56"/>
      <c r="FK26" s="56"/>
      <c r="FL26" s="56"/>
      <c r="FM26" s="56"/>
      <c r="FN26" s="56"/>
      <c r="FO26" s="56"/>
      <c r="FP26" s="56"/>
      <c r="FQ26" s="56"/>
      <c r="FR26" s="56"/>
      <c r="FS26" s="56"/>
      <c r="FT26" s="56"/>
      <c r="FU26" s="56"/>
      <c r="FV26" s="56"/>
      <c r="FW26" s="56"/>
      <c r="FX26" s="56"/>
      <c r="FY26" s="56"/>
      <c r="FZ26" s="56"/>
      <c r="GA26" s="56"/>
      <c r="GB26" s="56"/>
      <c r="GC26" s="56"/>
      <c r="GD26" s="56"/>
      <c r="GE26" s="56"/>
      <c r="GF26" s="56"/>
      <c r="GG26" s="56"/>
      <c r="GH26" s="56"/>
      <c r="GI26" s="56"/>
      <c r="GJ26" s="56"/>
      <c r="GK26" s="56"/>
      <c r="GL26" s="56"/>
      <c r="GM26" s="56"/>
      <c r="GN26" s="56"/>
      <c r="GO26" s="56"/>
      <c r="GP26" s="56"/>
      <c r="GQ26" s="56"/>
      <c r="GR26" s="56"/>
      <c r="GS26" s="56"/>
      <c r="GT26" s="56"/>
      <c r="GU26" s="56"/>
      <c r="GV26" s="56"/>
      <c r="GW26" s="56"/>
      <c r="GX26" s="56"/>
      <c r="GY26" s="56"/>
      <c r="GZ26" s="56"/>
      <c r="HA26" s="56"/>
      <c r="HB26" s="56"/>
      <c r="HC26" s="56"/>
      <c r="HD26" s="56"/>
      <c r="HE26" s="56"/>
      <c r="HF26" s="56"/>
      <c r="HG26" s="56"/>
      <c r="HH26" s="56"/>
      <c r="HI26" s="56"/>
      <c r="HJ26" s="56"/>
      <c r="HK26" s="56"/>
      <c r="HL26" s="56"/>
      <c r="HM26" s="56"/>
      <c r="HN26" s="56"/>
      <c r="HO26" s="56"/>
      <c r="HP26" s="56"/>
      <c r="HQ26" s="56"/>
      <c r="HR26" s="56"/>
      <c r="HS26" s="56"/>
      <c r="HT26" s="56"/>
      <c r="HU26" s="56"/>
      <c r="HV26" s="56"/>
      <c r="HW26" s="56"/>
      <c r="HX26" s="56"/>
      <c r="HY26" s="56"/>
      <c r="HZ26" s="56"/>
      <c r="IA26" s="56"/>
      <c r="IB26" s="56"/>
      <c r="IC26" s="56"/>
      <c r="ID26" s="56"/>
      <c r="IE26" s="56"/>
      <c r="IF26" s="56"/>
      <c r="IG26" s="56"/>
      <c r="IH26" s="56"/>
      <c r="II26" s="56"/>
      <c r="IJ26" s="56"/>
      <c r="IK26" s="56"/>
      <c r="IL26" s="56"/>
      <c r="IM26" s="56"/>
      <c r="IN26" s="56"/>
      <c r="IO26" s="56"/>
      <c r="IP26" s="56"/>
      <c r="IQ26" s="56"/>
      <c r="IR26" s="56"/>
      <c r="IS26" s="56"/>
      <c r="IT26" s="56"/>
      <c r="IU26" s="56"/>
      <c r="IV26" s="56"/>
      <c r="IW26" s="56"/>
      <c r="IX26" s="56"/>
      <c r="IY26" s="56"/>
      <c r="IZ26" s="56"/>
      <c r="JA26" s="56"/>
      <c r="JB26" s="56"/>
      <c r="JC26" s="56"/>
      <c r="JD26" s="56"/>
      <c r="JE26" s="56"/>
      <c r="JF26" s="56"/>
      <c r="JG26" s="56"/>
      <c r="JH26" s="56"/>
      <c r="JI26" s="56"/>
      <c r="JJ26" s="56"/>
      <c r="JK26" s="56"/>
      <c r="JL26" s="56"/>
      <c r="JM26" s="56"/>
      <c r="JN26" s="56"/>
      <c r="JO26" s="56"/>
      <c r="JP26" s="56"/>
      <c r="JQ26" s="56"/>
      <c r="JR26" s="56"/>
      <c r="JS26" s="56"/>
      <c r="JT26" s="56"/>
      <c r="JU26" s="56"/>
      <c r="JV26" s="56"/>
      <c r="JW26" s="56"/>
      <c r="JX26" s="56"/>
      <c r="JY26" s="56"/>
      <c r="JZ26" s="56"/>
      <c r="KA26" s="56"/>
      <c r="KB26" s="56"/>
      <c r="KC26" s="56"/>
      <c r="KD26" s="56"/>
      <c r="KE26" s="56"/>
      <c r="KF26" s="56"/>
      <c r="KG26" s="56"/>
      <c r="KH26" s="56"/>
      <c r="KI26" s="56"/>
      <c r="KJ26" s="56"/>
      <c r="KK26" s="56"/>
      <c r="KL26" s="56"/>
      <c r="KM26" s="56"/>
      <c r="KN26" s="56"/>
      <c r="KO26" s="56"/>
      <c r="KP26" s="56"/>
      <c r="KQ26" s="56"/>
      <c r="KR26" s="56"/>
      <c r="KS26" s="56"/>
      <c r="KT26" s="56"/>
      <c r="KU26" s="56"/>
      <c r="KV26" s="56"/>
      <c r="KW26" s="56"/>
      <c r="KX26" s="56"/>
      <c r="KY26" s="56"/>
      <c r="KZ26" s="56"/>
      <c r="LA26" s="56"/>
      <c r="LB26" s="56"/>
      <c r="LC26" s="56"/>
      <c r="LD26" s="56"/>
      <c r="LE26" s="56"/>
      <c r="LF26" s="56"/>
      <c r="LG26" s="56"/>
      <c r="LH26" s="56"/>
      <c r="LI26" s="56"/>
      <c r="LJ26" s="56"/>
      <c r="LK26" s="56"/>
      <c r="LL26" s="56"/>
      <c r="LM26" s="56"/>
      <c r="LN26" s="56"/>
      <c r="LO26" s="56"/>
      <c r="LP26" s="56"/>
      <c r="LQ26" s="56"/>
      <c r="LR26" s="56"/>
      <c r="LS26" s="56"/>
      <c r="LT26" s="56"/>
      <c r="LU26" s="56"/>
      <c r="LV26" s="56"/>
      <c r="LW26" s="56"/>
      <c r="LX26" s="56"/>
      <c r="LY26" s="56"/>
      <c r="LZ26" s="56"/>
      <c r="MA26" s="56"/>
      <c r="MB26" s="56"/>
      <c r="MC26" s="56"/>
      <c r="MD26" s="56"/>
      <c r="ME26" s="56"/>
      <c r="MF26" s="56"/>
      <c r="MG26" s="56"/>
      <c r="MH26" s="56"/>
      <c r="MI26" s="56"/>
      <c r="MJ26" s="56"/>
      <c r="MK26" s="56"/>
      <c r="ML26" s="56"/>
      <c r="MM26" s="56"/>
      <c r="MN26" s="56"/>
      <c r="MO26" s="56"/>
      <c r="MP26" s="56"/>
      <c r="MQ26" s="56"/>
      <c r="MR26" s="56"/>
      <c r="MS26" s="56"/>
      <c r="MT26" s="56"/>
      <c r="MU26" s="56"/>
      <c r="MV26" s="56"/>
      <c r="MW26" s="56"/>
      <c r="MX26" s="56"/>
      <c r="MY26" s="56"/>
      <c r="MZ26" s="56"/>
      <c r="NA26" s="56"/>
      <c r="NB26" s="56"/>
      <c r="NC26" s="56"/>
      <c r="ND26" s="56"/>
      <c r="NE26" s="56"/>
      <c r="NF26" s="56"/>
      <c r="NG26" s="56"/>
      <c r="NH26" s="56"/>
      <c r="NI26" s="56"/>
      <c r="NJ26" s="56"/>
      <c r="NK26" s="56"/>
      <c r="NL26" s="56"/>
      <c r="NM26" s="56"/>
      <c r="NN26" s="56"/>
      <c r="NO26" s="56"/>
      <c r="NP26" s="56"/>
      <c r="NQ26" s="56"/>
      <c r="NR26" s="56"/>
      <c r="NS26" s="56"/>
      <c r="NT26" s="56"/>
      <c r="NU26" s="56"/>
      <c r="NV26" s="56"/>
      <c r="NW26" s="56"/>
      <c r="NX26" s="56"/>
      <c r="NY26" s="56"/>
      <c r="NZ26" s="56"/>
      <c r="OA26" s="56"/>
      <c r="OB26" s="56"/>
      <c r="OC26" s="56"/>
      <c r="OD26" s="56"/>
      <c r="OE26" s="56"/>
      <c r="OF26" s="56"/>
      <c r="OG26" s="56"/>
      <c r="OH26" s="56"/>
      <c r="OI26" s="56"/>
      <c r="OJ26" s="56"/>
      <c r="OK26" s="56"/>
      <c r="OL26" s="56"/>
      <c r="OM26" s="56"/>
      <c r="ON26" s="56"/>
      <c r="OO26" s="56"/>
      <c r="OP26" s="56"/>
      <c r="OQ26" s="56"/>
      <c r="OR26" s="56"/>
      <c r="OS26" s="56"/>
      <c r="OT26" s="56"/>
      <c r="OU26" s="56"/>
      <c r="OV26" s="56"/>
      <c r="OW26" s="56"/>
      <c r="OX26" s="56"/>
      <c r="OY26" s="56"/>
      <c r="OZ26" s="56"/>
      <c r="PA26" s="56"/>
      <c r="PB26" s="56"/>
      <c r="PC26" s="56"/>
      <c r="PD26" s="56"/>
      <c r="PE26" s="56"/>
      <c r="PF26" s="56"/>
      <c r="PG26" s="56"/>
      <c r="PH26" s="56"/>
      <c r="PI26" s="56"/>
      <c r="PJ26" s="56"/>
      <c r="PK26" s="56"/>
      <c r="PL26" s="56"/>
      <c r="PM26" s="56"/>
      <c r="PN26" s="56"/>
      <c r="PO26" s="56"/>
      <c r="PP26" s="56"/>
      <c r="PQ26" s="56"/>
      <c r="PR26" s="56"/>
      <c r="PS26" s="56"/>
      <c r="PT26" s="56"/>
      <c r="PU26" s="56"/>
      <c r="PV26" s="56"/>
      <c r="PW26" s="56"/>
      <c r="PX26" s="56"/>
      <c r="PY26" s="56"/>
      <c r="PZ26" s="56"/>
      <c r="QA26" s="56"/>
      <c r="QB26" s="56"/>
      <c r="QC26" s="56"/>
      <c r="QD26" s="56"/>
      <c r="QE26" s="56"/>
      <c r="QF26" s="56"/>
      <c r="QG26" s="56"/>
      <c r="QH26" s="56"/>
      <c r="QI26" s="56"/>
      <c r="QJ26" s="56"/>
      <c r="QK26" s="56"/>
      <c r="QL26" s="56"/>
      <c r="QM26" s="56"/>
      <c r="QN26" s="56"/>
      <c r="QO26" s="56"/>
      <c r="QP26" s="56"/>
      <c r="QQ26" s="56"/>
      <c r="QR26" s="56"/>
      <c r="QS26" s="56"/>
      <c r="QT26" s="56"/>
      <c r="QU26" s="56"/>
      <c r="QV26" s="56"/>
      <c r="QW26" s="56"/>
      <c r="QX26" s="56"/>
      <c r="QY26" s="56"/>
      <c r="QZ26" s="56"/>
      <c r="RA26" s="56"/>
      <c r="RB26" s="56"/>
      <c r="RC26" s="56"/>
      <c r="RD26" s="56"/>
      <c r="RE26" s="56"/>
      <c r="RF26" s="56"/>
      <c r="RG26" s="56"/>
      <c r="RH26" s="56"/>
      <c r="RI26" s="56"/>
      <c r="RJ26" s="56"/>
      <c r="RK26" s="56"/>
      <c r="RL26" s="56"/>
      <c r="RM26" s="56"/>
      <c r="RN26" s="56"/>
      <c r="RO26" s="56"/>
      <c r="RP26" s="56"/>
      <c r="RQ26" s="56"/>
      <c r="RR26" s="56"/>
      <c r="RS26" s="56"/>
      <c r="RT26" s="56"/>
      <c r="RU26" s="56"/>
      <c r="RV26" s="56"/>
      <c r="RW26" s="56"/>
      <c r="RX26" s="56"/>
      <c r="RY26" s="56"/>
      <c r="RZ26" s="56"/>
      <c r="SA26" s="56"/>
      <c r="SB26" s="56"/>
      <c r="SC26" s="56"/>
      <c r="SD26" s="56"/>
      <c r="SE26" s="56"/>
      <c r="SF26" s="56"/>
      <c r="SG26" s="56"/>
      <c r="SH26" s="56"/>
      <c r="SI26" s="56"/>
      <c r="SJ26" s="56"/>
      <c r="SK26" s="56"/>
      <c r="SL26" s="56"/>
      <c r="SM26" s="56"/>
      <c r="SN26" s="56"/>
      <c r="SO26" s="56"/>
      <c r="SP26" s="56"/>
      <c r="SQ26" s="56"/>
      <c r="SR26" s="56"/>
      <c r="SS26" s="56"/>
      <c r="ST26" s="56"/>
      <c r="SU26" s="56"/>
      <c r="SV26" s="56"/>
      <c r="SW26" s="56"/>
      <c r="SX26" s="56"/>
      <c r="SY26" s="56"/>
      <c r="SZ26" s="56"/>
      <c r="TA26" s="56"/>
      <c r="TB26" s="56"/>
      <c r="TC26" s="56"/>
      <c r="TD26" s="56"/>
      <c r="TE26" s="56"/>
      <c r="TF26" s="56"/>
      <c r="TG26" s="56"/>
      <c r="TH26" s="56"/>
      <c r="TI26" s="56"/>
      <c r="TJ26" s="56"/>
      <c r="TK26" s="56"/>
      <c r="TL26" s="56"/>
      <c r="TM26" s="56"/>
      <c r="TN26" s="56"/>
      <c r="TO26" s="56"/>
      <c r="TP26" s="56"/>
      <c r="TQ26" s="56"/>
      <c r="TR26" s="56"/>
      <c r="TS26" s="56"/>
      <c r="TT26" s="56"/>
      <c r="TU26" s="56"/>
      <c r="TV26" s="56"/>
      <c r="TW26" s="56"/>
      <c r="TX26" s="56"/>
      <c r="TY26" s="56"/>
      <c r="TZ26" s="56"/>
      <c r="UA26" s="56"/>
      <c r="UB26" s="56"/>
      <c r="UC26" s="56"/>
      <c r="UD26" s="56"/>
      <c r="UE26" s="56"/>
      <c r="UF26" s="56"/>
      <c r="UG26" s="56"/>
      <c r="UH26" s="56"/>
      <c r="UI26" s="56"/>
      <c r="UJ26" s="56"/>
      <c r="UK26" s="56"/>
      <c r="UL26" s="56"/>
      <c r="UM26" s="56"/>
      <c r="UN26" s="56"/>
      <c r="UO26" s="56"/>
      <c r="UP26" s="56"/>
      <c r="UQ26" s="56"/>
      <c r="UR26" s="56"/>
      <c r="US26" s="56"/>
      <c r="UT26" s="56"/>
      <c r="UU26" s="56"/>
      <c r="UV26" s="56"/>
      <c r="UW26" s="56"/>
      <c r="UX26" s="56"/>
      <c r="UY26" s="56"/>
      <c r="UZ26" s="56"/>
      <c r="VA26" s="56"/>
      <c r="VB26" s="56"/>
      <c r="VC26" s="56"/>
      <c r="VD26" s="56"/>
      <c r="VE26" s="56"/>
      <c r="VF26" s="56"/>
      <c r="VG26" s="56"/>
      <c r="VH26" s="56"/>
      <c r="VI26" s="56"/>
      <c r="VJ26" s="56"/>
      <c r="VK26" s="56"/>
      <c r="VL26" s="56"/>
      <c r="VM26" s="56"/>
      <c r="VN26" s="56"/>
      <c r="VO26" s="56"/>
      <c r="VP26" s="56"/>
      <c r="VQ26" s="56"/>
      <c r="VR26" s="56"/>
      <c r="VS26" s="56"/>
      <c r="VT26" s="56"/>
      <c r="VU26" s="56"/>
      <c r="VV26" s="56"/>
      <c r="VW26" s="56"/>
      <c r="VX26" s="56"/>
      <c r="VY26" s="56"/>
      <c r="VZ26" s="56"/>
      <c r="WA26" s="56"/>
      <c r="WB26" s="56"/>
      <c r="WC26" s="56"/>
      <c r="WD26" s="56"/>
      <c r="WE26" s="56"/>
      <c r="WF26" s="56"/>
      <c r="WG26" s="56"/>
      <c r="WH26" s="56"/>
      <c r="WI26" s="56"/>
      <c r="WJ26" s="56"/>
      <c r="WK26" s="56"/>
      <c r="WL26" s="56"/>
      <c r="WM26" s="56"/>
      <c r="WN26" s="56"/>
      <c r="WO26" s="56"/>
      <c r="WP26" s="56"/>
      <c r="WQ26" s="56"/>
      <c r="WR26" s="56"/>
      <c r="WS26" s="56"/>
      <c r="WT26" s="56"/>
      <c r="WU26" s="56"/>
      <c r="WV26" s="56"/>
      <c r="WW26" s="56"/>
      <c r="WX26" s="56"/>
      <c r="WY26" s="56"/>
      <c r="WZ26" s="56"/>
      <c r="XA26" s="56"/>
      <c r="XB26" s="56"/>
      <c r="XC26" s="56"/>
      <c r="XD26" s="56"/>
      <c r="XE26" s="56"/>
      <c r="XF26" s="56"/>
      <c r="XG26" s="56"/>
      <c r="XH26" s="56"/>
      <c r="XI26" s="56"/>
      <c r="XJ26" s="56"/>
      <c r="XK26" s="56"/>
      <c r="XL26" s="56"/>
      <c r="XM26" s="56"/>
      <c r="XN26" s="56"/>
      <c r="XO26" s="56"/>
      <c r="XP26" s="56"/>
      <c r="XQ26" s="56"/>
      <c r="XR26" s="56"/>
      <c r="XS26" s="56"/>
      <c r="XT26" s="56"/>
      <c r="XU26" s="56"/>
      <c r="XV26" s="56"/>
      <c r="XW26" s="56"/>
      <c r="XX26" s="56"/>
      <c r="XY26" s="56"/>
      <c r="XZ26" s="56"/>
      <c r="YA26" s="56"/>
      <c r="YB26" s="56"/>
      <c r="YC26" s="56"/>
      <c r="YD26" s="56"/>
      <c r="YE26" s="56"/>
      <c r="YF26" s="56"/>
      <c r="YG26" s="56"/>
      <c r="YH26" s="56"/>
      <c r="YI26" s="56"/>
      <c r="YJ26" s="56"/>
      <c r="YK26" s="56"/>
      <c r="YL26" s="56"/>
      <c r="YM26" s="56"/>
      <c r="YN26" s="56"/>
      <c r="YO26" s="56"/>
      <c r="YP26" s="56"/>
      <c r="YQ26" s="56"/>
      <c r="YR26" s="56"/>
      <c r="YS26" s="56"/>
      <c r="YT26" s="56"/>
      <c r="YU26" s="56"/>
      <c r="YV26" s="56"/>
      <c r="YW26" s="56"/>
      <c r="YX26" s="56"/>
      <c r="YY26" s="56"/>
      <c r="YZ26" s="56"/>
      <c r="ZA26" s="56"/>
      <c r="ZB26" s="56"/>
      <c r="ZC26" s="56"/>
      <c r="ZD26" s="56"/>
      <c r="ZE26" s="56"/>
      <c r="ZF26" s="56"/>
      <c r="ZG26" s="56"/>
      <c r="ZH26" s="56"/>
      <c r="ZI26" s="56"/>
      <c r="ZJ26" s="56"/>
      <c r="ZK26" s="56"/>
      <c r="ZL26" s="56"/>
      <c r="ZM26" s="56"/>
      <c r="ZN26" s="56"/>
      <c r="ZO26" s="56"/>
      <c r="ZP26" s="56"/>
      <c r="ZQ26" s="56"/>
      <c r="ZR26" s="56"/>
      <c r="ZS26" s="56"/>
      <c r="ZT26" s="56"/>
      <c r="ZU26" s="56"/>
      <c r="ZV26" s="56"/>
      <c r="ZW26" s="56"/>
      <c r="ZX26" s="56"/>
      <c r="ZY26" s="56"/>
      <c r="ZZ26" s="56"/>
      <c r="AAA26" s="56"/>
      <c r="AAB26" s="56"/>
      <c r="AAC26" s="56"/>
      <c r="AAD26" s="56"/>
      <c r="AAE26" s="56"/>
      <c r="AAF26" s="56"/>
      <c r="AAG26" s="56"/>
      <c r="AAH26" s="56"/>
      <c r="AAI26" s="56"/>
      <c r="AAJ26" s="56"/>
      <c r="AAK26" s="56"/>
      <c r="AAL26" s="56"/>
      <c r="AAM26" s="56"/>
      <c r="AAN26" s="56"/>
      <c r="AAO26" s="56"/>
      <c r="AAP26" s="56"/>
      <c r="AAQ26" s="56"/>
      <c r="AAR26" s="56"/>
      <c r="AAS26" s="56"/>
      <c r="AAT26" s="56"/>
      <c r="AAU26" s="56"/>
      <c r="AAV26" s="56"/>
      <c r="AAW26" s="56"/>
      <c r="AAX26" s="56"/>
      <c r="AAY26" s="56"/>
      <c r="AAZ26" s="56"/>
      <c r="ABA26" s="56"/>
      <c r="ABB26" s="56"/>
      <c r="ABC26" s="56"/>
      <c r="ABD26" s="56"/>
      <c r="ABE26" s="56"/>
      <c r="ABF26" s="56"/>
      <c r="ABG26" s="56"/>
      <c r="ABH26" s="56"/>
      <c r="ABI26" s="56"/>
      <c r="ABJ26" s="56"/>
      <c r="ABK26" s="56"/>
      <c r="ABL26" s="56"/>
      <c r="ABM26" s="56"/>
      <c r="ABN26" s="56"/>
      <c r="ABO26" s="56"/>
      <c r="ABP26" s="56"/>
      <c r="ABQ26" s="56"/>
      <c r="ABR26" s="56"/>
      <c r="ABS26" s="56"/>
      <c r="ABT26" s="56"/>
      <c r="ABU26" s="56"/>
      <c r="ABV26" s="56"/>
      <c r="ABW26" s="56"/>
      <c r="ABX26" s="56"/>
      <c r="ABY26" s="56"/>
      <c r="ABZ26" s="56"/>
      <c r="ACA26" s="56"/>
      <c r="ACB26" s="56"/>
      <c r="ACC26" s="56"/>
      <c r="ACD26" s="56"/>
      <c r="ACE26" s="56"/>
      <c r="ACF26" s="56"/>
      <c r="ACG26" s="56"/>
      <c r="ACH26" s="56"/>
      <c r="ACI26" s="56"/>
      <c r="ACJ26" s="56"/>
      <c r="ACK26" s="56"/>
      <c r="ACL26" s="56"/>
      <c r="ACM26" s="56"/>
      <c r="ACN26" s="56"/>
      <c r="ACO26" s="56"/>
      <c r="ACP26" s="56"/>
      <c r="ACQ26" s="56"/>
      <c r="ACR26" s="56"/>
      <c r="ACS26" s="56"/>
      <c r="ACT26" s="56"/>
      <c r="ACU26" s="56"/>
      <c r="ACV26" s="56"/>
      <c r="ACW26" s="56"/>
      <c r="ACX26" s="56"/>
      <c r="ACY26" s="56"/>
      <c r="ACZ26" s="56"/>
      <c r="ADA26" s="56"/>
      <c r="ADB26" s="56"/>
      <c r="ADC26" s="56"/>
      <c r="ADD26" s="56"/>
      <c r="ADE26" s="56"/>
      <c r="ADF26" s="56"/>
      <c r="ADG26" s="56"/>
      <c r="ADH26" s="56"/>
      <c r="ADI26" s="56"/>
      <c r="ADJ26" s="56"/>
      <c r="ADK26" s="56"/>
      <c r="ADL26" s="56"/>
      <c r="ADM26" s="56"/>
      <c r="ADN26" s="56"/>
      <c r="ADO26" s="56"/>
      <c r="ADP26" s="56"/>
      <c r="ADQ26" s="56"/>
      <c r="ADR26" s="56"/>
      <c r="ADS26" s="56"/>
      <c r="ADT26" s="56"/>
      <c r="ADU26" s="56"/>
      <c r="ADV26" s="56"/>
      <c r="ADW26" s="56"/>
      <c r="ADX26" s="56"/>
      <c r="ADY26" s="56"/>
      <c r="ADZ26" s="56"/>
      <c r="AEA26" s="56"/>
      <c r="AEB26" s="56"/>
      <c r="AEC26" s="56"/>
      <c r="AED26" s="56"/>
      <c r="AEE26" s="56"/>
      <c r="AEF26" s="56"/>
      <c r="AEG26" s="56"/>
      <c r="AEH26" s="56"/>
      <c r="AEI26" s="56"/>
      <c r="AEJ26" s="56"/>
      <c r="AEK26" s="56"/>
      <c r="AEL26" s="56"/>
      <c r="AEM26" s="56"/>
      <c r="AEN26" s="56"/>
      <c r="AEO26" s="56"/>
      <c r="AEP26" s="56"/>
      <c r="AEQ26" s="56"/>
      <c r="AER26" s="56"/>
      <c r="AES26" s="56"/>
      <c r="AET26" s="56"/>
      <c r="AEU26" s="56"/>
      <c r="AEV26" s="56"/>
      <c r="AEW26" s="56"/>
      <c r="AEX26" s="56"/>
      <c r="AEY26" s="56"/>
      <c r="AEZ26" s="56"/>
      <c r="AFA26" s="56"/>
      <c r="AFB26" s="56"/>
      <c r="AFC26" s="56"/>
      <c r="AFD26" s="56"/>
      <c r="AFE26" s="56"/>
      <c r="AFF26" s="56"/>
      <c r="AFG26" s="56"/>
      <c r="AFH26" s="56"/>
      <c r="AFI26" s="56"/>
      <c r="AFJ26" s="56"/>
      <c r="AFK26" s="56"/>
      <c r="AFL26" s="56"/>
      <c r="AFM26" s="56"/>
      <c r="AFN26" s="56"/>
      <c r="AFO26" s="56"/>
      <c r="AFP26" s="56"/>
      <c r="AFQ26" s="56"/>
      <c r="AFR26" s="56"/>
      <c r="AFS26" s="56"/>
      <c r="AFT26" s="56"/>
      <c r="AFU26" s="56"/>
      <c r="AFV26" s="56"/>
      <c r="AFW26" s="56"/>
      <c r="AFX26" s="56"/>
      <c r="AFY26" s="56"/>
      <c r="AFZ26" s="56"/>
      <c r="AGA26" s="56"/>
      <c r="AGB26" s="56"/>
      <c r="AGC26" s="56"/>
      <c r="AGD26" s="56"/>
      <c r="AGE26" s="56"/>
      <c r="AGF26" s="56"/>
      <c r="AGG26" s="56"/>
      <c r="AGH26" s="56"/>
      <c r="AGI26" s="56"/>
      <c r="AGJ26" s="56"/>
      <c r="AGK26" s="56"/>
      <c r="AGL26" s="56"/>
      <c r="AGM26" s="56"/>
      <c r="AGN26" s="56"/>
      <c r="AGO26" s="56"/>
      <c r="AGP26" s="56"/>
      <c r="AGQ26" s="56"/>
      <c r="AGR26" s="56"/>
      <c r="AGS26" s="56"/>
      <c r="AGT26" s="56"/>
      <c r="AGU26" s="56"/>
      <c r="AGV26" s="56"/>
      <c r="AGW26" s="56"/>
      <c r="AGX26" s="56"/>
      <c r="AGY26" s="56"/>
      <c r="AGZ26" s="56"/>
      <c r="AHA26" s="56"/>
      <c r="AHB26" s="56"/>
      <c r="AHC26" s="56"/>
      <c r="AHD26" s="56"/>
      <c r="AHE26" s="56"/>
      <c r="AHF26" s="56"/>
      <c r="AHG26" s="56"/>
      <c r="AHH26" s="56"/>
      <c r="AHI26" s="56"/>
      <c r="AHJ26" s="56"/>
      <c r="AHK26" s="56"/>
      <c r="AHL26" s="56"/>
      <c r="AHM26" s="56"/>
      <c r="AHN26" s="56"/>
      <c r="AHO26" s="56"/>
      <c r="AHP26" s="56"/>
      <c r="AHQ26" s="56"/>
      <c r="AHR26" s="56"/>
      <c r="AHS26" s="56"/>
      <c r="AHT26" s="56"/>
      <c r="AHU26" s="56"/>
      <c r="AHV26" s="56"/>
      <c r="AHW26" s="56"/>
      <c r="AHX26" s="56"/>
      <c r="AHY26" s="56"/>
      <c r="AHZ26" s="56"/>
      <c r="AIA26" s="56"/>
      <c r="AIB26" s="56"/>
      <c r="AIC26" s="56"/>
      <c r="AID26" s="56"/>
      <c r="AIE26" s="56"/>
      <c r="AIF26" s="56"/>
      <c r="AIG26" s="56"/>
      <c r="AIH26" s="56"/>
      <c r="AII26" s="56"/>
      <c r="AIJ26" s="56"/>
      <c r="AIK26" s="56"/>
      <c r="AIL26" s="56"/>
      <c r="AIM26" s="56"/>
      <c r="AIN26" s="56"/>
      <c r="AIO26" s="56"/>
      <c r="AIP26" s="56"/>
      <c r="AIQ26" s="56"/>
      <c r="AIR26" s="56"/>
      <c r="AIS26" s="56"/>
      <c r="AIT26" s="56"/>
      <c r="AIU26" s="56"/>
      <c r="AIV26" s="56"/>
      <c r="AIW26" s="56"/>
      <c r="AIX26" s="56"/>
      <c r="AIY26" s="56"/>
      <c r="AIZ26" s="56"/>
      <c r="AJA26" s="56"/>
      <c r="AJB26" s="56"/>
      <c r="AJC26" s="56"/>
      <c r="AJD26" s="56"/>
      <c r="AJE26" s="56"/>
      <c r="AJF26" s="56"/>
      <c r="AJG26" s="56"/>
      <c r="AJH26" s="56"/>
      <c r="AJI26" s="56"/>
      <c r="AJJ26" s="56"/>
      <c r="AJK26" s="56"/>
      <c r="AJL26" s="56"/>
      <c r="AJM26" s="56"/>
      <c r="AJN26" s="56"/>
      <c r="AJO26" s="56"/>
      <c r="AJP26" s="56"/>
      <c r="AJQ26" s="56"/>
      <c r="AJR26" s="56"/>
      <c r="AJS26" s="56"/>
      <c r="AJT26" s="56"/>
      <c r="AJU26" s="56"/>
      <c r="AJV26" s="56"/>
      <c r="AJW26" s="56"/>
      <c r="AJX26" s="56"/>
      <c r="AJY26" s="56"/>
      <c r="AJZ26" s="56"/>
      <c r="AKA26" s="56"/>
      <c r="AKB26" s="56"/>
      <c r="AKC26" s="56"/>
      <c r="AKD26" s="56"/>
      <c r="AKE26" s="56"/>
      <c r="AKF26" s="56"/>
      <c r="AKG26" s="56"/>
      <c r="AKH26" s="56"/>
      <c r="AKI26" s="56"/>
      <c r="AKJ26" s="56"/>
      <c r="AKK26" s="56"/>
      <c r="AKL26" s="56"/>
      <c r="AKM26" s="56"/>
      <c r="AKN26" s="56"/>
      <c r="AKO26" s="56"/>
      <c r="AKP26" s="56"/>
      <c r="AKQ26" s="56"/>
      <c r="AKR26" s="56"/>
      <c r="AKS26" s="56"/>
      <c r="AKT26" s="56"/>
      <c r="AKU26" s="56"/>
      <c r="AKV26" s="56"/>
      <c r="AKW26" s="56"/>
      <c r="AKX26" s="56"/>
      <c r="AKY26" s="56"/>
      <c r="AKZ26" s="56"/>
      <c r="ALA26" s="56"/>
      <c r="ALB26" s="56"/>
      <c r="ALC26" s="56"/>
      <c r="ALD26" s="56"/>
      <c r="ALE26" s="56"/>
      <c r="ALF26" s="56"/>
      <c r="ALG26" s="56"/>
      <c r="ALH26" s="56"/>
      <c r="ALI26" s="56"/>
      <c r="ALJ26" s="56"/>
      <c r="ALK26" s="56"/>
      <c r="ALL26" s="56"/>
      <c r="ALM26" s="56"/>
      <c r="ALN26" s="56"/>
      <c r="ALO26" s="56"/>
      <c r="ALP26" s="56"/>
      <c r="ALQ26" s="56"/>
      <c r="ALR26" s="56"/>
      <c r="ALS26" s="56"/>
      <c r="ALT26" s="56"/>
      <c r="ALU26" s="56"/>
      <c r="ALV26" s="56"/>
      <c r="ALW26" s="56"/>
      <c r="ALX26" s="56"/>
      <c r="ALY26" s="56"/>
      <c r="ALZ26" s="56"/>
      <c r="AMA26" s="56"/>
      <c r="AMB26" s="56"/>
      <c r="AMC26" s="56"/>
      <c r="AMD26" s="56"/>
      <c r="AME26" s="56"/>
      <c r="AMF26" s="56"/>
      <c r="AMG26" s="56"/>
      <c r="AMH26" s="56"/>
      <c r="AMI26" s="56"/>
      <c r="AMJ26" s="56"/>
      <c r="AMK26" s="56"/>
      <c r="AML26" s="56"/>
      <c r="AMM26" s="56"/>
      <c r="AMN26" s="56"/>
      <c r="AMO26" s="56"/>
    </row>
    <row r="27" spans="1:1029" ht="17" customHeight="1" x14ac:dyDescent="0.35">
      <c r="K27" s="10"/>
      <c r="L27" s="77">
        <v>2026</v>
      </c>
      <c r="M27" s="78"/>
      <c r="N27" s="78"/>
      <c r="O27" s="78"/>
      <c r="P27" s="78"/>
      <c r="Q27" s="78">
        <v>2027</v>
      </c>
      <c r="R27" s="78"/>
      <c r="S27" s="78"/>
      <c r="T27" s="78"/>
      <c r="U27" s="78"/>
      <c r="V27" s="78">
        <v>2028</v>
      </c>
      <c r="W27" s="78"/>
      <c r="X27" s="78"/>
      <c r="Y27" s="78"/>
      <c r="Z27" s="78"/>
      <c r="AA27" s="20" t="s">
        <v>36</v>
      </c>
    </row>
    <row r="28" spans="1:1029" s="8" customFormat="1" ht="51" customHeight="1" x14ac:dyDescent="0.35">
      <c r="A28" s="6" t="s">
        <v>1</v>
      </c>
      <c r="B28" s="7" t="s">
        <v>45</v>
      </c>
      <c r="C28" s="7" t="s">
        <v>37</v>
      </c>
      <c r="D28" s="7" t="s">
        <v>2</v>
      </c>
      <c r="E28" s="7" t="s">
        <v>32</v>
      </c>
      <c r="F28" s="7" t="s">
        <v>3</v>
      </c>
      <c r="G28" s="7" t="s">
        <v>4</v>
      </c>
      <c r="H28" s="7" t="s">
        <v>18</v>
      </c>
      <c r="I28" s="7" t="s">
        <v>60</v>
      </c>
      <c r="J28" s="7" t="s">
        <v>11</v>
      </c>
      <c r="K28" s="6" t="s">
        <v>1</v>
      </c>
      <c r="L28" s="15" t="s">
        <v>35</v>
      </c>
      <c r="M28" s="15" t="s">
        <v>4</v>
      </c>
      <c r="N28" s="15" t="s">
        <v>18</v>
      </c>
      <c r="O28" s="15" t="s">
        <v>5</v>
      </c>
      <c r="P28" s="15" t="s">
        <v>11</v>
      </c>
      <c r="Q28" s="15" t="s">
        <v>35</v>
      </c>
      <c r="R28" s="15" t="s">
        <v>4</v>
      </c>
      <c r="S28" s="15" t="s">
        <v>18</v>
      </c>
      <c r="T28" s="15" t="s">
        <v>5</v>
      </c>
      <c r="U28" s="15" t="s">
        <v>11</v>
      </c>
      <c r="V28" s="15" t="s">
        <v>35</v>
      </c>
      <c r="W28" s="15" t="s">
        <v>4</v>
      </c>
      <c r="X28" s="15" t="s">
        <v>18</v>
      </c>
      <c r="Y28" s="15" t="s">
        <v>5</v>
      </c>
      <c r="Z28" s="15" t="s">
        <v>11</v>
      </c>
      <c r="AA28" s="21"/>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c r="AMK28"/>
      <c r="AML28"/>
      <c r="AMM28"/>
      <c r="AMN28"/>
      <c r="AMO28"/>
    </row>
    <row r="29" spans="1:1029" s="9" customFormat="1" ht="51" customHeight="1" thickBot="1" x14ac:dyDescent="0.4">
      <c r="A29" s="14">
        <f>MAX(A8:A28)+1</f>
        <v>7</v>
      </c>
      <c r="B29" s="29" t="s">
        <v>56</v>
      </c>
      <c r="C29" s="29" t="s">
        <v>44</v>
      </c>
      <c r="D29" s="29" t="s">
        <v>54</v>
      </c>
      <c r="E29" s="29"/>
      <c r="F29" s="30"/>
      <c r="G29" s="29">
        <v>12</v>
      </c>
      <c r="H29" s="31" t="s">
        <v>27</v>
      </c>
      <c r="I29" s="48">
        <v>1300</v>
      </c>
      <c r="J29" s="39">
        <f>I29*G29*6/40</f>
        <v>2340</v>
      </c>
      <c r="K29" s="14">
        <f>A29</f>
        <v>7</v>
      </c>
      <c r="L29" s="32"/>
      <c r="M29" s="33"/>
      <c r="N29" s="29"/>
      <c r="O29" s="47"/>
      <c r="P29" s="39">
        <f>O29*N29*M29</f>
        <v>0</v>
      </c>
      <c r="Q29" s="32"/>
      <c r="R29" s="34">
        <v>6</v>
      </c>
      <c r="S29" s="36" t="s">
        <v>27</v>
      </c>
      <c r="T29" s="48">
        <v>1300</v>
      </c>
      <c r="U29" s="39">
        <f>R29*T29*6/40</f>
        <v>1170</v>
      </c>
      <c r="V29" s="32"/>
      <c r="W29" s="34">
        <v>6</v>
      </c>
      <c r="X29" s="36" t="s">
        <v>27</v>
      </c>
      <c r="Y29" s="47">
        <v>1300</v>
      </c>
      <c r="Z29" s="39">
        <f>Y29*W29*6/40</f>
        <v>1170</v>
      </c>
      <c r="AA29" s="46">
        <f>P29+U29+Z29</f>
        <v>2340</v>
      </c>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c r="AMK29"/>
      <c r="AML29"/>
      <c r="AMM29"/>
      <c r="AMN29"/>
      <c r="AMO29"/>
    </row>
    <row r="30" spans="1:1029" s="9" customFormat="1" ht="17" customHeight="1" thickBot="1" x14ac:dyDescent="0.4">
      <c r="A30" s="1"/>
      <c r="B30" s="1"/>
      <c r="C30" s="1"/>
      <c r="D30" s="1"/>
      <c r="E30" s="1"/>
      <c r="F30" s="1"/>
      <c r="G30" s="1"/>
      <c r="H30" s="1"/>
      <c r="I30" s="18" t="s">
        <v>7</v>
      </c>
      <c r="J30" s="49">
        <f>SUM(J27:J29)</f>
        <v>2340</v>
      </c>
      <c r="K30" s="27" t="s">
        <v>7</v>
      </c>
      <c r="L30" s="71">
        <f>SUM(P27:P29)</f>
        <v>0</v>
      </c>
      <c r="M30" s="72"/>
      <c r="N30" s="72"/>
      <c r="O30" s="72"/>
      <c r="P30" s="73"/>
      <c r="Q30" s="71">
        <f>SUM(U27:U29)</f>
        <v>1170</v>
      </c>
      <c r="R30" s="72"/>
      <c r="S30" s="72"/>
      <c r="T30" s="72"/>
      <c r="U30" s="73"/>
      <c r="V30" s="71">
        <f>SUM(Z27:Z29)</f>
        <v>1170</v>
      </c>
      <c r="W30" s="72"/>
      <c r="X30" s="72"/>
      <c r="Y30" s="72"/>
      <c r="Z30" s="73"/>
      <c r="AA30" s="45">
        <f>SUM(AA27:AA29)</f>
        <v>2340</v>
      </c>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c r="AMK30"/>
      <c r="AML30"/>
      <c r="AMM30"/>
      <c r="AMN30"/>
      <c r="AMO30"/>
    </row>
    <row r="31" spans="1:1029" s="9" customFormat="1" ht="17" customHeight="1" x14ac:dyDescent="0.35">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row>
    <row r="32" spans="1:1029" s="57" customFormat="1" ht="21" x14ac:dyDescent="0.5">
      <c r="A32" s="58" t="s">
        <v>69</v>
      </c>
      <c r="B32" s="59"/>
      <c r="C32" s="59"/>
      <c r="D32" s="52"/>
      <c r="E32" s="52"/>
      <c r="F32" s="52"/>
      <c r="G32" s="52"/>
      <c r="H32" s="59"/>
      <c r="I32" s="59"/>
      <c r="J32" s="53" t="str">
        <f>$J$10</f>
        <v>Gesamtkosten</v>
      </c>
      <c r="K32" s="52" t="str">
        <f>A32</f>
        <v>Weitere Sachmittel</v>
      </c>
      <c r="L32" s="59"/>
      <c r="M32" s="59"/>
      <c r="N32" s="52"/>
      <c r="O32" s="52"/>
      <c r="P32" s="52"/>
      <c r="Q32" s="52"/>
      <c r="R32" s="52"/>
      <c r="S32" s="52"/>
      <c r="T32" s="52"/>
      <c r="U32" s="52"/>
      <c r="V32" s="52"/>
      <c r="W32" s="52"/>
      <c r="X32" s="52"/>
      <c r="Y32" s="52"/>
      <c r="Z32" s="53" t="str">
        <f>$Z$10</f>
        <v>Jährliche Aufteilung</v>
      </c>
      <c r="AA32" s="52"/>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c r="DJ32" s="56"/>
      <c r="DK32" s="56"/>
      <c r="DL32" s="56"/>
      <c r="DM32" s="56"/>
      <c r="DN32" s="56"/>
      <c r="DO32" s="56"/>
      <c r="DP32" s="56"/>
      <c r="DQ32" s="56"/>
      <c r="DR32" s="56"/>
      <c r="DS32" s="56"/>
      <c r="DT32" s="56"/>
      <c r="DU32" s="56"/>
      <c r="DV32" s="56"/>
      <c r="DW32" s="56"/>
      <c r="DX32" s="56"/>
      <c r="DY32" s="56"/>
      <c r="DZ32" s="56"/>
      <c r="EA32" s="56"/>
      <c r="EB32" s="56"/>
      <c r="EC32" s="56"/>
      <c r="ED32" s="56"/>
      <c r="EE32" s="56"/>
      <c r="EF32" s="56"/>
      <c r="EG32" s="56"/>
      <c r="EH32" s="56"/>
      <c r="EI32" s="56"/>
      <c r="EJ32" s="56"/>
      <c r="EK32" s="56"/>
      <c r="EL32" s="56"/>
      <c r="EM32" s="56"/>
      <c r="EN32" s="56"/>
      <c r="EO32" s="56"/>
      <c r="EP32" s="56"/>
      <c r="EQ32" s="56"/>
      <c r="ER32" s="56"/>
      <c r="ES32" s="56"/>
      <c r="ET32" s="56"/>
      <c r="EU32" s="56"/>
      <c r="EV32" s="56"/>
      <c r="EW32" s="56"/>
      <c r="EX32" s="56"/>
      <c r="EY32" s="56"/>
      <c r="EZ32" s="56"/>
      <c r="FA32" s="56"/>
      <c r="FB32" s="56"/>
      <c r="FC32" s="56"/>
      <c r="FD32" s="56"/>
      <c r="FE32" s="56"/>
      <c r="FF32" s="56"/>
      <c r="FG32" s="56"/>
      <c r="FH32" s="56"/>
      <c r="FI32" s="56"/>
      <c r="FJ32" s="56"/>
      <c r="FK32" s="56"/>
      <c r="FL32" s="56"/>
      <c r="FM32" s="56"/>
      <c r="FN32" s="56"/>
      <c r="FO32" s="56"/>
      <c r="FP32" s="56"/>
      <c r="FQ32" s="56"/>
      <c r="FR32" s="56"/>
      <c r="FS32" s="56"/>
      <c r="FT32" s="56"/>
      <c r="FU32" s="56"/>
      <c r="FV32" s="56"/>
      <c r="FW32" s="56"/>
      <c r="FX32" s="56"/>
      <c r="FY32" s="56"/>
      <c r="FZ32" s="56"/>
      <c r="GA32" s="56"/>
      <c r="GB32" s="56"/>
      <c r="GC32" s="56"/>
      <c r="GD32" s="56"/>
      <c r="GE32" s="56"/>
      <c r="GF32" s="56"/>
      <c r="GG32" s="56"/>
      <c r="GH32" s="56"/>
      <c r="GI32" s="56"/>
      <c r="GJ32" s="56"/>
      <c r="GK32" s="56"/>
      <c r="GL32" s="56"/>
      <c r="GM32" s="56"/>
      <c r="GN32" s="56"/>
      <c r="GO32" s="56"/>
      <c r="GP32" s="56"/>
      <c r="GQ32" s="56"/>
      <c r="GR32" s="56"/>
      <c r="GS32" s="56"/>
      <c r="GT32" s="56"/>
      <c r="GU32" s="56"/>
      <c r="GV32" s="56"/>
      <c r="GW32" s="56"/>
      <c r="GX32" s="56"/>
      <c r="GY32" s="56"/>
      <c r="GZ32" s="56"/>
      <c r="HA32" s="56"/>
      <c r="HB32" s="56"/>
      <c r="HC32" s="56"/>
      <c r="HD32" s="56"/>
      <c r="HE32" s="56"/>
      <c r="HF32" s="56"/>
      <c r="HG32" s="56"/>
      <c r="HH32" s="56"/>
      <c r="HI32" s="56"/>
      <c r="HJ32" s="56"/>
      <c r="HK32" s="56"/>
      <c r="HL32" s="56"/>
      <c r="HM32" s="56"/>
      <c r="HN32" s="56"/>
      <c r="HO32" s="56"/>
      <c r="HP32" s="56"/>
      <c r="HQ32" s="56"/>
      <c r="HR32" s="56"/>
      <c r="HS32" s="56"/>
      <c r="HT32" s="56"/>
      <c r="HU32" s="56"/>
      <c r="HV32" s="56"/>
      <c r="HW32" s="56"/>
      <c r="HX32" s="56"/>
      <c r="HY32" s="56"/>
      <c r="HZ32" s="56"/>
      <c r="IA32" s="56"/>
      <c r="IB32" s="56"/>
      <c r="IC32" s="56"/>
      <c r="ID32" s="56"/>
      <c r="IE32" s="56"/>
      <c r="IF32" s="56"/>
      <c r="IG32" s="56"/>
      <c r="IH32" s="56"/>
      <c r="II32" s="56"/>
      <c r="IJ32" s="56"/>
      <c r="IK32" s="56"/>
      <c r="IL32" s="56"/>
      <c r="IM32" s="56"/>
      <c r="IN32" s="56"/>
      <c r="IO32" s="56"/>
      <c r="IP32" s="56"/>
      <c r="IQ32" s="56"/>
      <c r="IR32" s="56"/>
      <c r="IS32" s="56"/>
      <c r="IT32" s="56"/>
      <c r="IU32" s="56"/>
      <c r="IV32" s="56"/>
      <c r="IW32" s="56"/>
      <c r="IX32" s="56"/>
      <c r="IY32" s="56"/>
      <c r="IZ32" s="56"/>
      <c r="JA32" s="56"/>
      <c r="JB32" s="56"/>
      <c r="JC32" s="56"/>
      <c r="JD32" s="56"/>
      <c r="JE32" s="56"/>
      <c r="JF32" s="56"/>
      <c r="JG32" s="56"/>
      <c r="JH32" s="56"/>
      <c r="JI32" s="56"/>
      <c r="JJ32" s="56"/>
      <c r="JK32" s="56"/>
      <c r="JL32" s="56"/>
      <c r="JM32" s="56"/>
      <c r="JN32" s="56"/>
      <c r="JO32" s="56"/>
      <c r="JP32" s="56"/>
      <c r="JQ32" s="56"/>
      <c r="JR32" s="56"/>
      <c r="JS32" s="56"/>
      <c r="JT32" s="56"/>
      <c r="JU32" s="56"/>
      <c r="JV32" s="56"/>
      <c r="JW32" s="56"/>
      <c r="JX32" s="56"/>
      <c r="JY32" s="56"/>
      <c r="JZ32" s="56"/>
      <c r="KA32" s="56"/>
      <c r="KB32" s="56"/>
      <c r="KC32" s="56"/>
      <c r="KD32" s="56"/>
      <c r="KE32" s="56"/>
      <c r="KF32" s="56"/>
      <c r="KG32" s="56"/>
      <c r="KH32" s="56"/>
      <c r="KI32" s="56"/>
      <c r="KJ32" s="56"/>
      <c r="KK32" s="56"/>
      <c r="KL32" s="56"/>
      <c r="KM32" s="56"/>
      <c r="KN32" s="56"/>
      <c r="KO32" s="56"/>
      <c r="KP32" s="56"/>
      <c r="KQ32" s="56"/>
      <c r="KR32" s="56"/>
      <c r="KS32" s="56"/>
      <c r="KT32" s="56"/>
      <c r="KU32" s="56"/>
      <c r="KV32" s="56"/>
      <c r="KW32" s="56"/>
      <c r="KX32" s="56"/>
      <c r="KY32" s="56"/>
      <c r="KZ32" s="56"/>
      <c r="LA32" s="56"/>
      <c r="LB32" s="56"/>
      <c r="LC32" s="56"/>
      <c r="LD32" s="56"/>
      <c r="LE32" s="56"/>
      <c r="LF32" s="56"/>
      <c r="LG32" s="56"/>
      <c r="LH32" s="56"/>
      <c r="LI32" s="56"/>
      <c r="LJ32" s="56"/>
      <c r="LK32" s="56"/>
      <c r="LL32" s="56"/>
      <c r="LM32" s="56"/>
      <c r="LN32" s="56"/>
      <c r="LO32" s="56"/>
      <c r="LP32" s="56"/>
      <c r="LQ32" s="56"/>
      <c r="LR32" s="56"/>
      <c r="LS32" s="56"/>
      <c r="LT32" s="56"/>
      <c r="LU32" s="56"/>
      <c r="LV32" s="56"/>
      <c r="LW32" s="56"/>
      <c r="LX32" s="56"/>
      <c r="LY32" s="56"/>
      <c r="LZ32" s="56"/>
      <c r="MA32" s="56"/>
      <c r="MB32" s="56"/>
      <c r="MC32" s="56"/>
      <c r="MD32" s="56"/>
      <c r="ME32" s="56"/>
      <c r="MF32" s="56"/>
      <c r="MG32" s="56"/>
      <c r="MH32" s="56"/>
      <c r="MI32" s="56"/>
      <c r="MJ32" s="56"/>
      <c r="MK32" s="56"/>
      <c r="ML32" s="56"/>
      <c r="MM32" s="56"/>
      <c r="MN32" s="56"/>
      <c r="MO32" s="56"/>
      <c r="MP32" s="56"/>
      <c r="MQ32" s="56"/>
      <c r="MR32" s="56"/>
      <c r="MS32" s="56"/>
      <c r="MT32" s="56"/>
      <c r="MU32" s="56"/>
      <c r="MV32" s="56"/>
      <c r="MW32" s="56"/>
      <c r="MX32" s="56"/>
      <c r="MY32" s="56"/>
      <c r="MZ32" s="56"/>
      <c r="NA32" s="56"/>
      <c r="NB32" s="56"/>
      <c r="NC32" s="56"/>
      <c r="ND32" s="56"/>
      <c r="NE32" s="56"/>
      <c r="NF32" s="56"/>
      <c r="NG32" s="56"/>
      <c r="NH32" s="56"/>
      <c r="NI32" s="56"/>
      <c r="NJ32" s="56"/>
      <c r="NK32" s="56"/>
      <c r="NL32" s="56"/>
      <c r="NM32" s="56"/>
      <c r="NN32" s="56"/>
      <c r="NO32" s="56"/>
      <c r="NP32" s="56"/>
      <c r="NQ32" s="56"/>
      <c r="NR32" s="56"/>
      <c r="NS32" s="56"/>
      <c r="NT32" s="56"/>
      <c r="NU32" s="56"/>
      <c r="NV32" s="56"/>
      <c r="NW32" s="56"/>
      <c r="NX32" s="56"/>
      <c r="NY32" s="56"/>
      <c r="NZ32" s="56"/>
      <c r="OA32" s="56"/>
      <c r="OB32" s="56"/>
      <c r="OC32" s="56"/>
      <c r="OD32" s="56"/>
      <c r="OE32" s="56"/>
      <c r="OF32" s="56"/>
      <c r="OG32" s="56"/>
      <c r="OH32" s="56"/>
      <c r="OI32" s="56"/>
      <c r="OJ32" s="56"/>
      <c r="OK32" s="56"/>
      <c r="OL32" s="56"/>
      <c r="OM32" s="56"/>
      <c r="ON32" s="56"/>
      <c r="OO32" s="56"/>
      <c r="OP32" s="56"/>
      <c r="OQ32" s="56"/>
      <c r="OR32" s="56"/>
      <c r="OS32" s="56"/>
      <c r="OT32" s="56"/>
      <c r="OU32" s="56"/>
      <c r="OV32" s="56"/>
      <c r="OW32" s="56"/>
      <c r="OX32" s="56"/>
      <c r="OY32" s="56"/>
      <c r="OZ32" s="56"/>
      <c r="PA32" s="56"/>
      <c r="PB32" s="56"/>
      <c r="PC32" s="56"/>
      <c r="PD32" s="56"/>
      <c r="PE32" s="56"/>
      <c r="PF32" s="56"/>
      <c r="PG32" s="56"/>
      <c r="PH32" s="56"/>
      <c r="PI32" s="56"/>
      <c r="PJ32" s="56"/>
      <c r="PK32" s="56"/>
      <c r="PL32" s="56"/>
      <c r="PM32" s="56"/>
      <c r="PN32" s="56"/>
      <c r="PO32" s="56"/>
      <c r="PP32" s="56"/>
      <c r="PQ32" s="56"/>
      <c r="PR32" s="56"/>
      <c r="PS32" s="56"/>
      <c r="PT32" s="56"/>
      <c r="PU32" s="56"/>
      <c r="PV32" s="56"/>
      <c r="PW32" s="56"/>
      <c r="PX32" s="56"/>
      <c r="PY32" s="56"/>
      <c r="PZ32" s="56"/>
      <c r="QA32" s="56"/>
      <c r="QB32" s="56"/>
      <c r="QC32" s="56"/>
      <c r="QD32" s="56"/>
      <c r="QE32" s="56"/>
      <c r="QF32" s="56"/>
      <c r="QG32" s="56"/>
      <c r="QH32" s="56"/>
      <c r="QI32" s="56"/>
      <c r="QJ32" s="56"/>
      <c r="QK32" s="56"/>
      <c r="QL32" s="56"/>
      <c r="QM32" s="56"/>
      <c r="QN32" s="56"/>
      <c r="QO32" s="56"/>
      <c r="QP32" s="56"/>
      <c r="QQ32" s="56"/>
      <c r="QR32" s="56"/>
      <c r="QS32" s="56"/>
      <c r="QT32" s="56"/>
      <c r="QU32" s="56"/>
      <c r="QV32" s="56"/>
      <c r="QW32" s="56"/>
      <c r="QX32" s="56"/>
      <c r="QY32" s="56"/>
      <c r="QZ32" s="56"/>
      <c r="RA32" s="56"/>
      <c r="RB32" s="56"/>
      <c r="RC32" s="56"/>
      <c r="RD32" s="56"/>
      <c r="RE32" s="56"/>
      <c r="RF32" s="56"/>
      <c r="RG32" s="56"/>
      <c r="RH32" s="56"/>
      <c r="RI32" s="56"/>
      <c r="RJ32" s="56"/>
      <c r="RK32" s="56"/>
      <c r="RL32" s="56"/>
      <c r="RM32" s="56"/>
      <c r="RN32" s="56"/>
      <c r="RO32" s="56"/>
      <c r="RP32" s="56"/>
      <c r="RQ32" s="56"/>
      <c r="RR32" s="56"/>
      <c r="RS32" s="56"/>
      <c r="RT32" s="56"/>
      <c r="RU32" s="56"/>
      <c r="RV32" s="56"/>
      <c r="RW32" s="56"/>
      <c r="RX32" s="56"/>
      <c r="RY32" s="56"/>
      <c r="RZ32" s="56"/>
      <c r="SA32" s="56"/>
      <c r="SB32" s="56"/>
      <c r="SC32" s="56"/>
      <c r="SD32" s="56"/>
      <c r="SE32" s="56"/>
      <c r="SF32" s="56"/>
      <c r="SG32" s="56"/>
      <c r="SH32" s="56"/>
      <c r="SI32" s="56"/>
      <c r="SJ32" s="56"/>
      <c r="SK32" s="56"/>
      <c r="SL32" s="56"/>
      <c r="SM32" s="56"/>
      <c r="SN32" s="56"/>
      <c r="SO32" s="56"/>
      <c r="SP32" s="56"/>
      <c r="SQ32" s="56"/>
      <c r="SR32" s="56"/>
      <c r="SS32" s="56"/>
      <c r="ST32" s="56"/>
      <c r="SU32" s="56"/>
      <c r="SV32" s="56"/>
      <c r="SW32" s="56"/>
      <c r="SX32" s="56"/>
      <c r="SY32" s="56"/>
      <c r="SZ32" s="56"/>
      <c r="TA32" s="56"/>
      <c r="TB32" s="56"/>
      <c r="TC32" s="56"/>
      <c r="TD32" s="56"/>
      <c r="TE32" s="56"/>
      <c r="TF32" s="56"/>
      <c r="TG32" s="56"/>
      <c r="TH32" s="56"/>
      <c r="TI32" s="56"/>
      <c r="TJ32" s="56"/>
      <c r="TK32" s="56"/>
      <c r="TL32" s="56"/>
      <c r="TM32" s="56"/>
      <c r="TN32" s="56"/>
      <c r="TO32" s="56"/>
      <c r="TP32" s="56"/>
      <c r="TQ32" s="56"/>
      <c r="TR32" s="56"/>
      <c r="TS32" s="56"/>
      <c r="TT32" s="56"/>
      <c r="TU32" s="56"/>
      <c r="TV32" s="56"/>
      <c r="TW32" s="56"/>
      <c r="TX32" s="56"/>
      <c r="TY32" s="56"/>
      <c r="TZ32" s="56"/>
      <c r="UA32" s="56"/>
      <c r="UB32" s="56"/>
      <c r="UC32" s="56"/>
      <c r="UD32" s="56"/>
      <c r="UE32" s="56"/>
      <c r="UF32" s="56"/>
      <c r="UG32" s="56"/>
      <c r="UH32" s="56"/>
      <c r="UI32" s="56"/>
      <c r="UJ32" s="56"/>
      <c r="UK32" s="56"/>
      <c r="UL32" s="56"/>
      <c r="UM32" s="56"/>
      <c r="UN32" s="56"/>
      <c r="UO32" s="56"/>
      <c r="UP32" s="56"/>
      <c r="UQ32" s="56"/>
      <c r="UR32" s="56"/>
      <c r="US32" s="56"/>
      <c r="UT32" s="56"/>
      <c r="UU32" s="56"/>
      <c r="UV32" s="56"/>
      <c r="UW32" s="56"/>
      <c r="UX32" s="56"/>
      <c r="UY32" s="56"/>
      <c r="UZ32" s="56"/>
      <c r="VA32" s="56"/>
      <c r="VB32" s="56"/>
      <c r="VC32" s="56"/>
      <c r="VD32" s="56"/>
      <c r="VE32" s="56"/>
      <c r="VF32" s="56"/>
      <c r="VG32" s="56"/>
      <c r="VH32" s="56"/>
      <c r="VI32" s="56"/>
      <c r="VJ32" s="56"/>
      <c r="VK32" s="56"/>
      <c r="VL32" s="56"/>
      <c r="VM32" s="56"/>
      <c r="VN32" s="56"/>
      <c r="VO32" s="56"/>
      <c r="VP32" s="56"/>
      <c r="VQ32" s="56"/>
      <c r="VR32" s="56"/>
      <c r="VS32" s="56"/>
      <c r="VT32" s="56"/>
      <c r="VU32" s="56"/>
      <c r="VV32" s="56"/>
      <c r="VW32" s="56"/>
      <c r="VX32" s="56"/>
      <c r="VY32" s="56"/>
      <c r="VZ32" s="56"/>
      <c r="WA32" s="56"/>
      <c r="WB32" s="56"/>
      <c r="WC32" s="56"/>
      <c r="WD32" s="56"/>
      <c r="WE32" s="56"/>
      <c r="WF32" s="56"/>
      <c r="WG32" s="56"/>
      <c r="WH32" s="56"/>
      <c r="WI32" s="56"/>
      <c r="WJ32" s="56"/>
      <c r="WK32" s="56"/>
      <c r="WL32" s="56"/>
      <c r="WM32" s="56"/>
      <c r="WN32" s="56"/>
      <c r="WO32" s="56"/>
      <c r="WP32" s="56"/>
      <c r="WQ32" s="56"/>
      <c r="WR32" s="56"/>
      <c r="WS32" s="56"/>
      <c r="WT32" s="56"/>
      <c r="WU32" s="56"/>
      <c r="WV32" s="56"/>
      <c r="WW32" s="56"/>
      <c r="WX32" s="56"/>
      <c r="WY32" s="56"/>
      <c r="WZ32" s="56"/>
      <c r="XA32" s="56"/>
      <c r="XB32" s="56"/>
      <c r="XC32" s="56"/>
      <c r="XD32" s="56"/>
      <c r="XE32" s="56"/>
      <c r="XF32" s="56"/>
      <c r="XG32" s="56"/>
      <c r="XH32" s="56"/>
      <c r="XI32" s="56"/>
      <c r="XJ32" s="56"/>
      <c r="XK32" s="56"/>
      <c r="XL32" s="56"/>
      <c r="XM32" s="56"/>
      <c r="XN32" s="56"/>
      <c r="XO32" s="56"/>
      <c r="XP32" s="56"/>
      <c r="XQ32" s="56"/>
      <c r="XR32" s="56"/>
      <c r="XS32" s="56"/>
      <c r="XT32" s="56"/>
      <c r="XU32" s="56"/>
      <c r="XV32" s="56"/>
      <c r="XW32" s="56"/>
      <c r="XX32" s="56"/>
      <c r="XY32" s="56"/>
      <c r="XZ32" s="56"/>
      <c r="YA32" s="56"/>
      <c r="YB32" s="56"/>
      <c r="YC32" s="56"/>
      <c r="YD32" s="56"/>
      <c r="YE32" s="56"/>
      <c r="YF32" s="56"/>
      <c r="YG32" s="56"/>
      <c r="YH32" s="56"/>
      <c r="YI32" s="56"/>
      <c r="YJ32" s="56"/>
      <c r="YK32" s="56"/>
      <c r="YL32" s="56"/>
      <c r="YM32" s="56"/>
      <c r="YN32" s="56"/>
      <c r="YO32" s="56"/>
      <c r="YP32" s="56"/>
      <c r="YQ32" s="56"/>
      <c r="YR32" s="56"/>
      <c r="YS32" s="56"/>
      <c r="YT32" s="56"/>
      <c r="YU32" s="56"/>
      <c r="YV32" s="56"/>
      <c r="YW32" s="56"/>
      <c r="YX32" s="56"/>
      <c r="YY32" s="56"/>
      <c r="YZ32" s="56"/>
      <c r="ZA32" s="56"/>
      <c r="ZB32" s="56"/>
      <c r="ZC32" s="56"/>
      <c r="ZD32" s="56"/>
      <c r="ZE32" s="56"/>
      <c r="ZF32" s="56"/>
      <c r="ZG32" s="56"/>
      <c r="ZH32" s="56"/>
      <c r="ZI32" s="56"/>
      <c r="ZJ32" s="56"/>
      <c r="ZK32" s="56"/>
      <c r="ZL32" s="56"/>
      <c r="ZM32" s="56"/>
      <c r="ZN32" s="56"/>
      <c r="ZO32" s="56"/>
      <c r="ZP32" s="56"/>
      <c r="ZQ32" s="56"/>
      <c r="ZR32" s="56"/>
      <c r="ZS32" s="56"/>
      <c r="ZT32" s="56"/>
      <c r="ZU32" s="56"/>
      <c r="ZV32" s="56"/>
      <c r="ZW32" s="56"/>
      <c r="ZX32" s="56"/>
      <c r="ZY32" s="56"/>
      <c r="ZZ32" s="56"/>
      <c r="AAA32" s="56"/>
      <c r="AAB32" s="56"/>
      <c r="AAC32" s="56"/>
      <c r="AAD32" s="56"/>
      <c r="AAE32" s="56"/>
      <c r="AAF32" s="56"/>
      <c r="AAG32" s="56"/>
      <c r="AAH32" s="56"/>
      <c r="AAI32" s="56"/>
      <c r="AAJ32" s="56"/>
      <c r="AAK32" s="56"/>
      <c r="AAL32" s="56"/>
      <c r="AAM32" s="56"/>
      <c r="AAN32" s="56"/>
      <c r="AAO32" s="56"/>
      <c r="AAP32" s="56"/>
      <c r="AAQ32" s="56"/>
      <c r="AAR32" s="56"/>
      <c r="AAS32" s="56"/>
      <c r="AAT32" s="56"/>
      <c r="AAU32" s="56"/>
      <c r="AAV32" s="56"/>
      <c r="AAW32" s="56"/>
      <c r="AAX32" s="56"/>
      <c r="AAY32" s="56"/>
      <c r="AAZ32" s="56"/>
      <c r="ABA32" s="56"/>
      <c r="ABB32" s="56"/>
      <c r="ABC32" s="56"/>
      <c r="ABD32" s="56"/>
      <c r="ABE32" s="56"/>
      <c r="ABF32" s="56"/>
      <c r="ABG32" s="56"/>
      <c r="ABH32" s="56"/>
      <c r="ABI32" s="56"/>
      <c r="ABJ32" s="56"/>
      <c r="ABK32" s="56"/>
      <c r="ABL32" s="56"/>
      <c r="ABM32" s="56"/>
      <c r="ABN32" s="56"/>
      <c r="ABO32" s="56"/>
      <c r="ABP32" s="56"/>
      <c r="ABQ32" s="56"/>
      <c r="ABR32" s="56"/>
      <c r="ABS32" s="56"/>
      <c r="ABT32" s="56"/>
      <c r="ABU32" s="56"/>
      <c r="ABV32" s="56"/>
      <c r="ABW32" s="56"/>
      <c r="ABX32" s="56"/>
      <c r="ABY32" s="56"/>
      <c r="ABZ32" s="56"/>
      <c r="ACA32" s="56"/>
      <c r="ACB32" s="56"/>
      <c r="ACC32" s="56"/>
      <c r="ACD32" s="56"/>
      <c r="ACE32" s="56"/>
      <c r="ACF32" s="56"/>
      <c r="ACG32" s="56"/>
      <c r="ACH32" s="56"/>
      <c r="ACI32" s="56"/>
      <c r="ACJ32" s="56"/>
      <c r="ACK32" s="56"/>
      <c r="ACL32" s="56"/>
      <c r="ACM32" s="56"/>
      <c r="ACN32" s="56"/>
      <c r="ACO32" s="56"/>
      <c r="ACP32" s="56"/>
      <c r="ACQ32" s="56"/>
      <c r="ACR32" s="56"/>
      <c r="ACS32" s="56"/>
      <c r="ACT32" s="56"/>
      <c r="ACU32" s="56"/>
      <c r="ACV32" s="56"/>
      <c r="ACW32" s="56"/>
      <c r="ACX32" s="56"/>
      <c r="ACY32" s="56"/>
      <c r="ACZ32" s="56"/>
      <c r="ADA32" s="56"/>
      <c r="ADB32" s="56"/>
      <c r="ADC32" s="56"/>
      <c r="ADD32" s="56"/>
      <c r="ADE32" s="56"/>
      <c r="ADF32" s="56"/>
      <c r="ADG32" s="56"/>
      <c r="ADH32" s="56"/>
      <c r="ADI32" s="56"/>
      <c r="ADJ32" s="56"/>
      <c r="ADK32" s="56"/>
      <c r="ADL32" s="56"/>
      <c r="ADM32" s="56"/>
      <c r="ADN32" s="56"/>
      <c r="ADO32" s="56"/>
      <c r="ADP32" s="56"/>
      <c r="ADQ32" s="56"/>
      <c r="ADR32" s="56"/>
      <c r="ADS32" s="56"/>
      <c r="ADT32" s="56"/>
      <c r="ADU32" s="56"/>
      <c r="ADV32" s="56"/>
      <c r="ADW32" s="56"/>
      <c r="ADX32" s="56"/>
      <c r="ADY32" s="56"/>
      <c r="ADZ32" s="56"/>
      <c r="AEA32" s="56"/>
      <c r="AEB32" s="56"/>
      <c r="AEC32" s="56"/>
      <c r="AED32" s="56"/>
      <c r="AEE32" s="56"/>
      <c r="AEF32" s="56"/>
      <c r="AEG32" s="56"/>
      <c r="AEH32" s="56"/>
      <c r="AEI32" s="56"/>
      <c r="AEJ32" s="56"/>
      <c r="AEK32" s="56"/>
      <c r="AEL32" s="56"/>
      <c r="AEM32" s="56"/>
      <c r="AEN32" s="56"/>
      <c r="AEO32" s="56"/>
      <c r="AEP32" s="56"/>
      <c r="AEQ32" s="56"/>
      <c r="AER32" s="56"/>
      <c r="AES32" s="56"/>
      <c r="AET32" s="56"/>
      <c r="AEU32" s="56"/>
      <c r="AEV32" s="56"/>
      <c r="AEW32" s="56"/>
      <c r="AEX32" s="56"/>
      <c r="AEY32" s="56"/>
      <c r="AEZ32" s="56"/>
      <c r="AFA32" s="56"/>
      <c r="AFB32" s="56"/>
      <c r="AFC32" s="56"/>
      <c r="AFD32" s="56"/>
      <c r="AFE32" s="56"/>
      <c r="AFF32" s="56"/>
      <c r="AFG32" s="56"/>
      <c r="AFH32" s="56"/>
      <c r="AFI32" s="56"/>
      <c r="AFJ32" s="56"/>
      <c r="AFK32" s="56"/>
      <c r="AFL32" s="56"/>
      <c r="AFM32" s="56"/>
      <c r="AFN32" s="56"/>
      <c r="AFO32" s="56"/>
      <c r="AFP32" s="56"/>
      <c r="AFQ32" s="56"/>
      <c r="AFR32" s="56"/>
      <c r="AFS32" s="56"/>
      <c r="AFT32" s="56"/>
      <c r="AFU32" s="56"/>
      <c r="AFV32" s="56"/>
      <c r="AFW32" s="56"/>
      <c r="AFX32" s="56"/>
      <c r="AFY32" s="56"/>
      <c r="AFZ32" s="56"/>
      <c r="AGA32" s="56"/>
      <c r="AGB32" s="56"/>
      <c r="AGC32" s="56"/>
      <c r="AGD32" s="56"/>
      <c r="AGE32" s="56"/>
      <c r="AGF32" s="56"/>
      <c r="AGG32" s="56"/>
      <c r="AGH32" s="56"/>
      <c r="AGI32" s="56"/>
      <c r="AGJ32" s="56"/>
      <c r="AGK32" s="56"/>
      <c r="AGL32" s="56"/>
      <c r="AGM32" s="56"/>
      <c r="AGN32" s="56"/>
      <c r="AGO32" s="56"/>
      <c r="AGP32" s="56"/>
      <c r="AGQ32" s="56"/>
      <c r="AGR32" s="56"/>
      <c r="AGS32" s="56"/>
      <c r="AGT32" s="56"/>
      <c r="AGU32" s="56"/>
      <c r="AGV32" s="56"/>
      <c r="AGW32" s="56"/>
      <c r="AGX32" s="56"/>
      <c r="AGY32" s="56"/>
      <c r="AGZ32" s="56"/>
      <c r="AHA32" s="56"/>
      <c r="AHB32" s="56"/>
      <c r="AHC32" s="56"/>
      <c r="AHD32" s="56"/>
      <c r="AHE32" s="56"/>
      <c r="AHF32" s="56"/>
      <c r="AHG32" s="56"/>
      <c r="AHH32" s="56"/>
      <c r="AHI32" s="56"/>
      <c r="AHJ32" s="56"/>
      <c r="AHK32" s="56"/>
      <c r="AHL32" s="56"/>
      <c r="AHM32" s="56"/>
      <c r="AHN32" s="56"/>
      <c r="AHO32" s="56"/>
      <c r="AHP32" s="56"/>
      <c r="AHQ32" s="56"/>
      <c r="AHR32" s="56"/>
      <c r="AHS32" s="56"/>
      <c r="AHT32" s="56"/>
      <c r="AHU32" s="56"/>
      <c r="AHV32" s="56"/>
      <c r="AHW32" s="56"/>
      <c r="AHX32" s="56"/>
      <c r="AHY32" s="56"/>
      <c r="AHZ32" s="56"/>
      <c r="AIA32" s="56"/>
      <c r="AIB32" s="56"/>
      <c r="AIC32" s="56"/>
      <c r="AID32" s="56"/>
      <c r="AIE32" s="56"/>
      <c r="AIF32" s="56"/>
      <c r="AIG32" s="56"/>
      <c r="AIH32" s="56"/>
      <c r="AII32" s="56"/>
      <c r="AIJ32" s="56"/>
      <c r="AIK32" s="56"/>
      <c r="AIL32" s="56"/>
      <c r="AIM32" s="56"/>
      <c r="AIN32" s="56"/>
      <c r="AIO32" s="56"/>
      <c r="AIP32" s="56"/>
      <c r="AIQ32" s="56"/>
      <c r="AIR32" s="56"/>
      <c r="AIS32" s="56"/>
      <c r="AIT32" s="56"/>
      <c r="AIU32" s="56"/>
      <c r="AIV32" s="56"/>
      <c r="AIW32" s="56"/>
      <c r="AIX32" s="56"/>
      <c r="AIY32" s="56"/>
      <c r="AIZ32" s="56"/>
      <c r="AJA32" s="56"/>
      <c r="AJB32" s="56"/>
      <c r="AJC32" s="56"/>
      <c r="AJD32" s="56"/>
      <c r="AJE32" s="56"/>
      <c r="AJF32" s="56"/>
      <c r="AJG32" s="56"/>
      <c r="AJH32" s="56"/>
      <c r="AJI32" s="56"/>
      <c r="AJJ32" s="56"/>
      <c r="AJK32" s="56"/>
      <c r="AJL32" s="56"/>
      <c r="AJM32" s="56"/>
      <c r="AJN32" s="56"/>
      <c r="AJO32" s="56"/>
      <c r="AJP32" s="56"/>
      <c r="AJQ32" s="56"/>
      <c r="AJR32" s="56"/>
      <c r="AJS32" s="56"/>
      <c r="AJT32" s="56"/>
      <c r="AJU32" s="56"/>
      <c r="AJV32" s="56"/>
      <c r="AJW32" s="56"/>
      <c r="AJX32" s="56"/>
      <c r="AJY32" s="56"/>
      <c r="AJZ32" s="56"/>
      <c r="AKA32" s="56"/>
      <c r="AKB32" s="56"/>
      <c r="AKC32" s="56"/>
      <c r="AKD32" s="56"/>
      <c r="AKE32" s="56"/>
      <c r="AKF32" s="56"/>
      <c r="AKG32" s="56"/>
      <c r="AKH32" s="56"/>
      <c r="AKI32" s="56"/>
      <c r="AKJ32" s="56"/>
      <c r="AKK32" s="56"/>
      <c r="AKL32" s="56"/>
      <c r="AKM32" s="56"/>
      <c r="AKN32" s="56"/>
      <c r="AKO32" s="56"/>
      <c r="AKP32" s="56"/>
      <c r="AKQ32" s="56"/>
      <c r="AKR32" s="56"/>
      <c r="AKS32" s="56"/>
      <c r="AKT32" s="56"/>
      <c r="AKU32" s="56"/>
      <c r="AKV32" s="56"/>
      <c r="AKW32" s="56"/>
      <c r="AKX32" s="56"/>
      <c r="AKY32" s="56"/>
      <c r="AKZ32" s="56"/>
      <c r="ALA32" s="56"/>
      <c r="ALB32" s="56"/>
      <c r="ALC32" s="56"/>
      <c r="ALD32" s="56"/>
      <c r="ALE32" s="56"/>
      <c r="ALF32" s="56"/>
      <c r="ALG32" s="56"/>
      <c r="ALH32" s="56"/>
      <c r="ALI32" s="56"/>
      <c r="ALJ32" s="56"/>
      <c r="ALK32" s="56"/>
      <c r="ALL32" s="56"/>
      <c r="ALM32" s="56"/>
      <c r="ALN32" s="56"/>
      <c r="ALO32" s="56"/>
      <c r="ALP32" s="56"/>
      <c r="ALQ32" s="56"/>
      <c r="ALR32" s="56"/>
      <c r="ALS32" s="56"/>
      <c r="ALT32" s="56"/>
      <c r="ALU32" s="56"/>
      <c r="ALV32" s="56"/>
      <c r="ALW32" s="56"/>
      <c r="ALX32" s="56"/>
      <c r="ALY32" s="56"/>
      <c r="ALZ32" s="56"/>
      <c r="AMA32" s="56"/>
      <c r="AMB32" s="56"/>
      <c r="AMC32" s="56"/>
      <c r="AMD32" s="56"/>
      <c r="AME32" s="56"/>
      <c r="AMF32" s="56"/>
      <c r="AMG32" s="56"/>
      <c r="AMH32" s="56"/>
      <c r="AMI32" s="56"/>
      <c r="AMJ32" s="56"/>
      <c r="AMK32" s="56"/>
      <c r="AML32" s="56"/>
      <c r="AMM32" s="56"/>
      <c r="AMN32" s="56"/>
      <c r="AMO32" s="56"/>
    </row>
    <row r="33" spans="1:1029" s="8" customFormat="1" ht="34" customHeight="1" x14ac:dyDescent="0.35">
      <c r="A33" s="106" t="s">
        <v>1</v>
      </c>
      <c r="B33" s="98" t="s">
        <v>45</v>
      </c>
      <c r="C33" s="98" t="s">
        <v>37</v>
      </c>
      <c r="D33" s="106" t="s">
        <v>8</v>
      </c>
      <c r="E33" s="106"/>
      <c r="F33" s="106"/>
      <c r="G33" s="106"/>
      <c r="H33" s="107" t="s">
        <v>9</v>
      </c>
      <c r="I33" s="106" t="s">
        <v>10</v>
      </c>
      <c r="J33" s="127" t="s">
        <v>11</v>
      </c>
      <c r="K33" s="106" t="s">
        <v>1</v>
      </c>
      <c r="L33" s="129" t="s">
        <v>0</v>
      </c>
      <c r="M33" s="130"/>
      <c r="N33" s="130"/>
      <c r="O33" s="130"/>
      <c r="P33" s="130"/>
      <c r="Q33" s="130"/>
      <c r="R33" s="130"/>
      <c r="S33" s="130"/>
      <c r="T33" s="130"/>
      <c r="U33" s="130"/>
      <c r="V33" s="130"/>
      <c r="W33" s="130"/>
      <c r="X33" s="130"/>
      <c r="Y33" s="130"/>
      <c r="Z33" s="130"/>
      <c r="AA33" s="22" t="s">
        <v>7</v>
      </c>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c r="AMK33"/>
      <c r="AML33"/>
      <c r="AMM33"/>
      <c r="AMN33"/>
      <c r="AMO33"/>
    </row>
    <row r="34" spans="1:1029" s="9" customFormat="1" ht="17" customHeight="1" x14ac:dyDescent="0.35">
      <c r="A34" s="106"/>
      <c r="B34" s="99"/>
      <c r="C34" s="99"/>
      <c r="D34" s="106"/>
      <c r="E34" s="106"/>
      <c r="F34" s="106"/>
      <c r="G34" s="106"/>
      <c r="H34" s="107"/>
      <c r="I34" s="106"/>
      <c r="J34" s="128"/>
      <c r="K34" s="106"/>
      <c r="L34" s="78">
        <v>2026</v>
      </c>
      <c r="M34" s="78"/>
      <c r="N34" s="78"/>
      <c r="O34" s="78"/>
      <c r="P34" s="78"/>
      <c r="Q34" s="78">
        <v>2027</v>
      </c>
      <c r="R34" s="78"/>
      <c r="S34" s="78"/>
      <c r="T34" s="78"/>
      <c r="U34" s="78"/>
      <c r="V34" s="78">
        <v>2028</v>
      </c>
      <c r="W34" s="78"/>
      <c r="X34" s="78"/>
      <c r="Y34" s="78"/>
      <c r="Z34" s="78"/>
      <c r="AA34" s="20" t="s">
        <v>36</v>
      </c>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c r="AMK34"/>
      <c r="AML34"/>
      <c r="AMM34"/>
      <c r="AMN34"/>
      <c r="AMO34"/>
    </row>
    <row r="35" spans="1:1029" s="9" customFormat="1" ht="34" customHeight="1" x14ac:dyDescent="0.35">
      <c r="A35" s="14">
        <f>MAX(A13:A34)+1</f>
        <v>8</v>
      </c>
      <c r="B35" s="29" t="s">
        <v>56</v>
      </c>
      <c r="C35" s="29" t="s">
        <v>44</v>
      </c>
      <c r="D35" s="125" t="s">
        <v>22</v>
      </c>
      <c r="E35" s="125"/>
      <c r="F35" s="125"/>
      <c r="G35" s="125"/>
      <c r="H35" s="41">
        <v>120</v>
      </c>
      <c r="I35" s="37">
        <v>0.3</v>
      </c>
      <c r="J35" s="39">
        <f>H35*I35</f>
        <v>36</v>
      </c>
      <c r="K35" s="14">
        <f>A35</f>
        <v>8</v>
      </c>
      <c r="L35" s="121">
        <v>0</v>
      </c>
      <c r="M35" s="121"/>
      <c r="N35" s="121"/>
      <c r="O35" s="121"/>
      <c r="P35" s="121"/>
      <c r="Q35" s="121">
        <v>0</v>
      </c>
      <c r="R35" s="121"/>
      <c r="S35" s="121"/>
      <c r="T35" s="121"/>
      <c r="U35" s="121"/>
      <c r="V35" s="121">
        <v>36</v>
      </c>
      <c r="W35" s="121"/>
      <c r="X35" s="121"/>
      <c r="Y35" s="121"/>
      <c r="Z35" s="121"/>
      <c r="AA35" s="43">
        <f t="shared" ref="AA35:AA41" si="1">SUM(L35:Z35)</f>
        <v>36</v>
      </c>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c r="AMK35"/>
      <c r="AML35"/>
      <c r="AMM35"/>
      <c r="AMN35"/>
      <c r="AMO35"/>
    </row>
    <row r="36" spans="1:1029" s="9" customFormat="1" ht="34" customHeight="1" x14ac:dyDescent="0.35">
      <c r="A36" s="14">
        <f>MAX(A14:A35)+1</f>
        <v>9</v>
      </c>
      <c r="B36" s="29" t="s">
        <v>41</v>
      </c>
      <c r="C36" s="29" t="s">
        <v>38</v>
      </c>
      <c r="D36" s="125" t="s">
        <v>22</v>
      </c>
      <c r="E36" s="125"/>
      <c r="F36" s="125"/>
      <c r="G36" s="125"/>
      <c r="H36" s="41">
        <v>120</v>
      </c>
      <c r="I36" s="37">
        <v>0.3</v>
      </c>
      <c r="J36" s="39">
        <f>H36*I36</f>
        <v>36</v>
      </c>
      <c r="K36" s="14">
        <f t="shared" ref="K36:K41" si="2">A36</f>
        <v>9</v>
      </c>
      <c r="L36" s="121">
        <v>0</v>
      </c>
      <c r="M36" s="121"/>
      <c r="N36" s="121"/>
      <c r="O36" s="121"/>
      <c r="P36" s="121"/>
      <c r="Q36" s="121">
        <v>0</v>
      </c>
      <c r="R36" s="121"/>
      <c r="S36" s="121"/>
      <c r="T36" s="121"/>
      <c r="U36" s="121"/>
      <c r="V36" s="121">
        <v>36</v>
      </c>
      <c r="W36" s="121"/>
      <c r="X36" s="121"/>
      <c r="Y36" s="121"/>
      <c r="Z36" s="121"/>
      <c r="AA36" s="43">
        <f t="shared" si="1"/>
        <v>36</v>
      </c>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c r="AMK36"/>
      <c r="AML36"/>
      <c r="AMM36"/>
      <c r="AMN36"/>
      <c r="AMO36"/>
    </row>
    <row r="37" spans="1:1029" s="9" customFormat="1" ht="34" customHeight="1" x14ac:dyDescent="0.35">
      <c r="A37" s="14">
        <f>MAX(A15:A36)+1</f>
        <v>10</v>
      </c>
      <c r="B37" s="29" t="s">
        <v>40</v>
      </c>
      <c r="C37" s="29" t="s">
        <v>39</v>
      </c>
      <c r="D37" s="125" t="s">
        <v>22</v>
      </c>
      <c r="E37" s="125"/>
      <c r="F37" s="125"/>
      <c r="G37" s="125"/>
      <c r="H37" s="41">
        <v>120</v>
      </c>
      <c r="I37" s="37">
        <v>0.3</v>
      </c>
      <c r="J37" s="39">
        <f>H37*I37</f>
        <v>36</v>
      </c>
      <c r="K37" s="14">
        <f t="shared" si="2"/>
        <v>10</v>
      </c>
      <c r="L37" s="121">
        <v>0</v>
      </c>
      <c r="M37" s="121"/>
      <c r="N37" s="121"/>
      <c r="O37" s="121"/>
      <c r="P37" s="121"/>
      <c r="Q37" s="121">
        <v>0</v>
      </c>
      <c r="R37" s="121"/>
      <c r="S37" s="121"/>
      <c r="T37" s="121"/>
      <c r="U37" s="121"/>
      <c r="V37" s="121">
        <v>36</v>
      </c>
      <c r="W37" s="121"/>
      <c r="X37" s="121"/>
      <c r="Y37" s="121"/>
      <c r="Z37" s="121"/>
      <c r="AA37" s="43">
        <f t="shared" si="1"/>
        <v>36</v>
      </c>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c r="AMK37"/>
      <c r="AML37"/>
      <c r="AMM37"/>
      <c r="AMN37"/>
      <c r="AMO37"/>
    </row>
    <row r="38" spans="1:1029" s="9" customFormat="1" ht="34" customHeight="1" x14ac:dyDescent="0.35">
      <c r="A38" s="14">
        <f>MAX(A31:A37)+1</f>
        <v>11</v>
      </c>
      <c r="B38" s="29" t="s">
        <v>56</v>
      </c>
      <c r="C38" s="29" t="s">
        <v>44</v>
      </c>
      <c r="D38" s="125" t="s">
        <v>23</v>
      </c>
      <c r="E38" s="125"/>
      <c r="F38" s="125"/>
      <c r="G38" s="125"/>
      <c r="H38" s="41">
        <v>45</v>
      </c>
      <c r="I38" s="37">
        <v>10</v>
      </c>
      <c r="J38" s="39">
        <f t="shared" ref="J38:J41" si="3">H38*I38</f>
        <v>450</v>
      </c>
      <c r="K38" s="14">
        <f t="shared" si="2"/>
        <v>11</v>
      </c>
      <c r="L38" s="121">
        <v>50</v>
      </c>
      <c r="M38" s="121"/>
      <c r="N38" s="121"/>
      <c r="O38" s="121"/>
      <c r="P38" s="121"/>
      <c r="Q38" s="121">
        <v>400</v>
      </c>
      <c r="R38" s="121"/>
      <c r="S38" s="121"/>
      <c r="T38" s="121"/>
      <c r="U38" s="121"/>
      <c r="V38" s="121">
        <v>0</v>
      </c>
      <c r="W38" s="121"/>
      <c r="X38" s="121"/>
      <c r="Y38" s="121"/>
      <c r="Z38" s="121"/>
      <c r="AA38" s="43">
        <f t="shared" si="1"/>
        <v>450</v>
      </c>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c r="AMK38"/>
      <c r="AML38"/>
      <c r="AMM38"/>
      <c r="AMN38"/>
      <c r="AMO38"/>
    </row>
    <row r="39" spans="1:1029" s="9" customFormat="1" ht="34" customHeight="1" x14ac:dyDescent="0.35">
      <c r="A39" s="14">
        <f>MAX(A17:A38)+1</f>
        <v>12</v>
      </c>
      <c r="B39" s="29" t="s">
        <v>41</v>
      </c>
      <c r="C39" s="29" t="s">
        <v>38</v>
      </c>
      <c r="D39" s="125" t="s">
        <v>24</v>
      </c>
      <c r="E39" s="125"/>
      <c r="F39" s="125"/>
      <c r="G39" s="125"/>
      <c r="H39" s="41">
        <v>100</v>
      </c>
      <c r="I39" s="37">
        <v>1</v>
      </c>
      <c r="J39" s="39">
        <f t="shared" si="3"/>
        <v>100</v>
      </c>
      <c r="K39" s="14">
        <f t="shared" si="2"/>
        <v>12</v>
      </c>
      <c r="L39" s="121">
        <f t="shared" ref="L39" si="4">J39</f>
        <v>100</v>
      </c>
      <c r="M39" s="121"/>
      <c r="N39" s="121"/>
      <c r="O39" s="121"/>
      <c r="P39" s="121"/>
      <c r="Q39" s="121">
        <v>0</v>
      </c>
      <c r="R39" s="121"/>
      <c r="S39" s="121"/>
      <c r="T39" s="121"/>
      <c r="U39" s="121"/>
      <c r="V39" s="121">
        <v>0</v>
      </c>
      <c r="W39" s="121"/>
      <c r="X39" s="121"/>
      <c r="Y39" s="121"/>
      <c r="Z39" s="121"/>
      <c r="AA39" s="43">
        <f t="shared" si="1"/>
        <v>100</v>
      </c>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c r="AMK39"/>
      <c r="AML39"/>
      <c r="AMM39"/>
      <c r="AMN39"/>
      <c r="AMO39"/>
    </row>
    <row r="40" spans="1:1029" s="9" customFormat="1" ht="34" customHeight="1" x14ac:dyDescent="0.35">
      <c r="A40" s="14">
        <f>MAX(A18:A39)+1</f>
        <v>13</v>
      </c>
      <c r="B40" s="29" t="s">
        <v>41</v>
      </c>
      <c r="C40" s="29" t="s">
        <v>38</v>
      </c>
      <c r="D40" s="126" t="s">
        <v>29</v>
      </c>
      <c r="E40" s="126"/>
      <c r="F40" s="126"/>
      <c r="G40" s="126"/>
      <c r="H40" s="41">
        <v>12.57</v>
      </c>
      <c r="I40" s="37">
        <v>20</v>
      </c>
      <c r="J40" s="39">
        <f t="shared" si="3"/>
        <v>251.4</v>
      </c>
      <c r="K40" s="14">
        <f t="shared" si="2"/>
        <v>13</v>
      </c>
      <c r="L40" s="121">
        <v>0</v>
      </c>
      <c r="M40" s="121"/>
      <c r="N40" s="121"/>
      <c r="O40" s="121"/>
      <c r="P40" s="121"/>
      <c r="Q40" s="121">
        <v>251.4</v>
      </c>
      <c r="R40" s="121"/>
      <c r="S40" s="121"/>
      <c r="T40" s="121"/>
      <c r="U40" s="121"/>
      <c r="V40" s="121">
        <v>0</v>
      </c>
      <c r="W40" s="121"/>
      <c r="X40" s="121"/>
      <c r="Y40" s="121"/>
      <c r="Z40" s="121"/>
      <c r="AA40" s="43">
        <f t="shared" si="1"/>
        <v>251.4</v>
      </c>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c r="AMK40"/>
      <c r="AML40"/>
      <c r="AMM40"/>
      <c r="AMN40"/>
      <c r="AMO40"/>
    </row>
    <row r="41" spans="1:1029" s="9" customFormat="1" ht="34" customHeight="1" thickBot="1" x14ac:dyDescent="0.4">
      <c r="A41" s="14">
        <f>MAX(A19:A40)+1</f>
        <v>14</v>
      </c>
      <c r="B41" s="29" t="s">
        <v>58</v>
      </c>
      <c r="C41" s="29" t="s">
        <v>59</v>
      </c>
      <c r="D41" s="125" t="s">
        <v>25</v>
      </c>
      <c r="E41" s="125"/>
      <c r="F41" s="125"/>
      <c r="G41" s="125"/>
      <c r="H41" s="42">
        <v>6</v>
      </c>
      <c r="I41" s="37">
        <v>50</v>
      </c>
      <c r="J41" s="39">
        <f t="shared" si="3"/>
        <v>300</v>
      </c>
      <c r="K41" s="14">
        <f t="shared" si="2"/>
        <v>14</v>
      </c>
      <c r="L41" s="121">
        <v>50</v>
      </c>
      <c r="M41" s="121"/>
      <c r="N41" s="121"/>
      <c r="O41" s="121"/>
      <c r="P41" s="121"/>
      <c r="Q41" s="121">
        <v>200</v>
      </c>
      <c r="R41" s="121"/>
      <c r="S41" s="121"/>
      <c r="T41" s="121"/>
      <c r="U41" s="121"/>
      <c r="V41" s="121">
        <v>50</v>
      </c>
      <c r="W41" s="121"/>
      <c r="X41" s="121"/>
      <c r="Y41" s="121"/>
      <c r="Z41" s="121"/>
      <c r="AA41" s="44">
        <f t="shared" si="1"/>
        <v>300</v>
      </c>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c r="AMK41"/>
      <c r="AML41"/>
      <c r="AMM41"/>
      <c r="AMN41"/>
      <c r="AMO41"/>
    </row>
    <row r="42" spans="1:1029" s="9" customFormat="1" ht="17" customHeight="1" thickBot="1" x14ac:dyDescent="0.4">
      <c r="A42" s="1"/>
      <c r="B42" s="1"/>
      <c r="C42" s="1"/>
      <c r="D42" s="1"/>
      <c r="E42" s="1"/>
      <c r="F42" s="1"/>
      <c r="G42" s="1"/>
      <c r="H42" s="1"/>
      <c r="I42" s="18" t="s">
        <v>7</v>
      </c>
      <c r="J42" s="40">
        <f>SUM(J35:J41)</f>
        <v>1209.4000000000001</v>
      </c>
      <c r="K42" s="27" t="s">
        <v>7</v>
      </c>
      <c r="L42" s="123">
        <f>SUM(L35:P41)</f>
        <v>200</v>
      </c>
      <c r="M42" s="123"/>
      <c r="N42" s="123"/>
      <c r="O42" s="123"/>
      <c r="P42" s="123"/>
      <c r="Q42" s="123">
        <f>SUM(Q35:U41)</f>
        <v>851.4</v>
      </c>
      <c r="R42" s="123"/>
      <c r="S42" s="123"/>
      <c r="T42" s="123"/>
      <c r="U42" s="123"/>
      <c r="V42" s="123">
        <f>SUM(V35:Z41)</f>
        <v>158</v>
      </c>
      <c r="W42" s="123"/>
      <c r="X42" s="123"/>
      <c r="Y42" s="123"/>
      <c r="Z42" s="123"/>
      <c r="AA42" s="45">
        <f>SUM(AA35:AA41)</f>
        <v>1209.4000000000001</v>
      </c>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c r="AMK42"/>
      <c r="AML42"/>
      <c r="AMM42"/>
      <c r="AMN42"/>
      <c r="AMO42"/>
    </row>
    <row r="43" spans="1:1029" ht="17" customHeight="1" thickBot="1" x14ac:dyDescent="0.4">
      <c r="D43" s="5" t="s">
        <v>17</v>
      </c>
      <c r="E43" s="96">
        <f>SUMIF(K:K,"Summe",AA:AA)</f>
        <v>142620.106</v>
      </c>
      <c r="F43" s="97"/>
    </row>
    <row r="44" spans="1:1029" ht="17" customHeight="1" thickBot="1" x14ac:dyDescent="0.4">
      <c r="D44" s="5"/>
      <c r="E44" s="3"/>
    </row>
    <row r="45" spans="1:1029" ht="17" customHeight="1" thickBot="1" x14ac:dyDescent="0.4">
      <c r="D45" s="5" t="s">
        <v>28</v>
      </c>
      <c r="E45" s="96">
        <v>150000</v>
      </c>
      <c r="F45" s="97"/>
    </row>
    <row r="46" spans="1:1029" ht="17" customHeight="1" x14ac:dyDescent="0.35">
      <c r="D46" s="5"/>
      <c r="E46" s="3"/>
    </row>
    <row r="47" spans="1:1029" s="17" customFormat="1" ht="17" customHeight="1" x14ac:dyDescent="0.35">
      <c r="K47" s="122"/>
      <c r="L47" s="122"/>
      <c r="M47" s="122"/>
      <c r="N47" s="122"/>
      <c r="O47" s="122"/>
      <c r="P47" s="122"/>
      <c r="Q47" s="122"/>
      <c r="R47" s="122"/>
      <c r="S47" s="122"/>
      <c r="T47" s="122"/>
      <c r="U47" s="122"/>
      <c r="V47" s="122"/>
      <c r="W47" s="122"/>
      <c r="X47" s="122"/>
      <c r="Y47" s="122"/>
      <c r="Z47" s="122"/>
      <c r="AA47" s="122"/>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c r="AMH47"/>
      <c r="AMI47"/>
      <c r="AMJ47"/>
      <c r="AMK47"/>
      <c r="AML47"/>
      <c r="AMM47"/>
      <c r="AMN47"/>
      <c r="AMO47"/>
    </row>
  </sheetData>
  <mergeCells count="84">
    <mergeCell ref="V18:Z18"/>
    <mergeCell ref="V36:Z36"/>
    <mergeCell ref="L33:Z33"/>
    <mergeCell ref="V35:Z35"/>
    <mergeCell ref="L35:P35"/>
    <mergeCell ref="L36:P36"/>
    <mergeCell ref="K33:K34"/>
    <mergeCell ref="I33:I34"/>
    <mergeCell ref="J33:J34"/>
    <mergeCell ref="V37:Z37"/>
    <mergeCell ref="V40:Z40"/>
    <mergeCell ref="D35:G35"/>
    <mergeCell ref="L37:P37"/>
    <mergeCell ref="D37:G37"/>
    <mergeCell ref="E43:F43"/>
    <mergeCell ref="Q42:U42"/>
    <mergeCell ref="L42:P42"/>
    <mergeCell ref="D38:G38"/>
    <mergeCell ref="Q38:U38"/>
    <mergeCell ref="L39:P39"/>
    <mergeCell ref="L38:P38"/>
    <mergeCell ref="Q39:U39"/>
    <mergeCell ref="D39:G39"/>
    <mergeCell ref="Q37:U37"/>
    <mergeCell ref="Q36:U36"/>
    <mergeCell ref="D36:G36"/>
    <mergeCell ref="L41:P41"/>
    <mergeCell ref="Q41:U41"/>
    <mergeCell ref="D40:G40"/>
    <mergeCell ref="L40:P40"/>
    <mergeCell ref="Q40:U40"/>
    <mergeCell ref="V38:Z38"/>
    <mergeCell ref="K47:AA47"/>
    <mergeCell ref="V39:Z39"/>
    <mergeCell ref="V42:Z42"/>
    <mergeCell ref="A2:J2"/>
    <mergeCell ref="K3:AA3"/>
    <mergeCell ref="Q35:U35"/>
    <mergeCell ref="L11:P11"/>
    <mergeCell ref="Q11:U11"/>
    <mergeCell ref="V11:Z11"/>
    <mergeCell ref="L18:P18"/>
    <mergeCell ref="Q18:U18"/>
    <mergeCell ref="A4:J4"/>
    <mergeCell ref="A33:A34"/>
    <mergeCell ref="V41:Z41"/>
    <mergeCell ref="D41:G41"/>
    <mergeCell ref="E45:F45"/>
    <mergeCell ref="V30:Z30"/>
    <mergeCell ref="B33:B34"/>
    <mergeCell ref="V34:Z34"/>
    <mergeCell ref="A3:J3"/>
    <mergeCell ref="B6:C8"/>
    <mergeCell ref="C33:C34"/>
    <mergeCell ref="L34:P34"/>
    <mergeCell ref="Q34:U34"/>
    <mergeCell ref="L30:P30"/>
    <mergeCell ref="Q30:U30"/>
    <mergeCell ref="D33:G34"/>
    <mergeCell ref="H33:H34"/>
    <mergeCell ref="K4:AA4"/>
    <mergeCell ref="L6:M8"/>
    <mergeCell ref="N6:Q8"/>
    <mergeCell ref="X8:Y8"/>
    <mergeCell ref="K2:AA2"/>
    <mergeCell ref="L27:P27"/>
    <mergeCell ref="Q27:U27"/>
    <mergeCell ref="V27:Z27"/>
    <mergeCell ref="Q15:U15"/>
    <mergeCell ref="S6:T6"/>
    <mergeCell ref="U6:V8"/>
    <mergeCell ref="X6:Y6"/>
    <mergeCell ref="Z6:Z8"/>
    <mergeCell ref="S7:T8"/>
    <mergeCell ref="X7:Y7"/>
    <mergeCell ref="V15:Z15"/>
    <mergeCell ref="L24:P24"/>
    <mergeCell ref="Q24:U24"/>
    <mergeCell ref="V24:Z24"/>
    <mergeCell ref="D6:D8"/>
    <mergeCell ref="G6:G8"/>
    <mergeCell ref="J6:J8"/>
    <mergeCell ref="F7:F8"/>
    <mergeCell ref="L15:P15"/>
  </mergeCells>
  <conditionalFormatting sqref="E43:F43">
    <cfRule type="expression" dxfId="4" priority="9">
      <formula>$E$43&gt;$E$45</formula>
    </cfRule>
  </conditionalFormatting>
  <conditionalFormatting sqref="AA13:AA14">
    <cfRule type="expression" dxfId="3" priority="2">
      <formula>NOT(AA13=J13)</formula>
    </cfRule>
  </conditionalFormatting>
  <conditionalFormatting sqref="AA20:AA23">
    <cfRule type="expression" dxfId="2" priority="4">
      <formula>NOT(AA20=J20)</formula>
    </cfRule>
  </conditionalFormatting>
  <conditionalFormatting sqref="AA29">
    <cfRule type="expression" dxfId="1" priority="1">
      <formula>NOT(AA29=J29)</formula>
    </cfRule>
  </conditionalFormatting>
  <conditionalFormatting sqref="AA35:AA41">
    <cfRule type="expression" dxfId="0" priority="6">
      <formula>NOT(AA35=J35)</formula>
    </cfRule>
  </conditionalFormatting>
  <dataValidations count="3">
    <dataValidation type="date" allowBlank="1" showInputMessage="1" showErrorMessage="1" sqref="G6:G8" xr:uid="{D0969772-BFF9-42F1-ADDD-C54D4EE0963A}">
      <formula1>46419</formula1>
      <formula2>46630</formula2>
    </dataValidation>
    <dataValidation type="custom" allowBlank="1" showInputMessage="1" showErrorMessage="1" sqref="J6:J8 Z6:Z8" xr:uid="{733E9AC3-C586-4C83-82ED-B28A7EE44633}">
      <formula1>J6&lt;25</formula1>
    </dataValidation>
    <dataValidation type="whole" allowBlank="1" showInputMessage="1" showErrorMessage="1" sqref="E45:F45" xr:uid="{89B7ECBD-93A7-41D8-B7EA-A6118AC88F1C}">
      <formula1>150000</formula1>
      <formula2>150000</formula2>
    </dataValidation>
  </dataValidations>
  <printOptions horizontalCentered="1" verticalCentered="1"/>
  <pageMargins left="0.70866141732283472" right="0.70866141732283472" top="0.74803149606299213" bottom="0.74803149606299213" header="0.31496062992125984" footer="0.31496062992125984"/>
  <pageSetup paperSize="9" scale="42" firstPageNumber="0" fitToWidth="2" orientation="portrait" horizontalDpi="300" verticalDpi="300" r:id="rId1"/>
  <headerFooter>
    <oddHeader>&amp;L&amp;16Anschubfonds Medizinische Forschung (AMF):
Förderlinie HDZ-Kooperationsprojekte&amp;C&amp;16Formular Finanzplan&amp;R&amp;16Ausschreibung 2026</oddHeader>
    <oddFooter xml:space="preserve">&amp;R&amp;16Seite &amp;P von &amp;N </oddFooter>
  </headerFooter>
  <colBreaks count="1" manualBreakCount="1">
    <brk id="10" max="46" man="1"/>
  </colBreaks>
  <ignoredErrors>
    <ignoredError sqref="A38" formula="1"/>
  </ignoredError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Finanzplan</vt:lpstr>
      <vt:lpstr>Finanzplan!Druckbereich</vt:lpstr>
      <vt:lpstr>Finanzplan!Print_Area</vt:lpstr>
    </vt:vector>
  </TitlesOfParts>
  <Manager>Vielstädte, Laurenz</Manager>
  <Company>Universität Bielefeld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AMF Finanzplan-Formular HDZ-Kooperationen</dc:title>
  <dc:subject/>
  <dc:creator>Förster, Rebecca</dc:creator>
  <dc:description/>
  <cp:lastModifiedBy>Förster, Rebecca</cp:lastModifiedBy>
  <cp:revision>1</cp:revision>
  <cp:lastPrinted>2026-01-27T08:08:37Z</cp:lastPrinted>
  <dcterms:created xsi:type="dcterms:W3CDTF">2020-07-14T07:36:32Z</dcterms:created>
  <dcterms:modified xsi:type="dcterms:W3CDTF">2026-02-11T10:53:12Z</dcterms:modified>
  <dc:language>de-DE</dc:language>
  <cp:version>26-03</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Universität Bielefeld</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