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Ad.uni-bielefeld.de\dfs\umed\SHARED_UMED\Dekanat\50_Forschung-Karriere\20_Forschung\30a_intFörderung\Anschubfonds\2026-Runde4\Ausschreibungen\2025-Pilotprojekte\Ausschreibungsunterlagen\"/>
    </mc:Choice>
  </mc:AlternateContent>
  <xr:revisionPtr revIDLastSave="0" documentId="13_ncr:1_{6EC8EF56-04D9-4C19-9C08-9160228AF609}" xr6:coauthVersionLast="47" xr6:coauthVersionMax="47" xr10:uidLastSave="{00000000-0000-0000-0000-000000000000}"/>
  <bookViews>
    <workbookView xWindow="30450" yWindow="-18615" windowWidth="38700" windowHeight="15225" tabRatio="500" xr2:uid="{00000000-000D-0000-FFFF-FFFF00000000}"/>
  </bookViews>
  <sheets>
    <sheet name="Finanzplan" sheetId="1" r:id="rId1"/>
  </sheets>
  <definedNames>
    <definedName name="_xlnm.Print_Area" localSheetId="0">Finanzplan!$A$1:$U$25</definedName>
    <definedName name="Print_Area" localSheetId="0">Finanzplan!$A$3:$U$23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M1" i="1" l="1"/>
  <c r="M10" i="1"/>
  <c r="M3" i="1" l="1"/>
  <c r="M2" i="1"/>
  <c r="N6" i="1"/>
  <c r="Q20" i="1"/>
  <c r="R6" i="1"/>
  <c r="T7" i="1"/>
  <c r="T8" i="1"/>
  <c r="T6" i="1"/>
  <c r="U6" i="1"/>
  <c r="N20" i="1"/>
  <c r="Q7" i="1"/>
  <c r="Q6" i="1"/>
  <c r="O6" i="1"/>
  <c r="A13" i="1"/>
  <c r="M13" i="1" s="1"/>
  <c r="A14" i="1" l="1"/>
  <c r="A15" i="1" s="1"/>
  <c r="L19" i="1"/>
  <c r="U13" i="1"/>
  <c r="A16" i="1" l="1"/>
  <c r="U14" i="1"/>
  <c r="L14" i="1"/>
  <c r="A17" i="1" l="1"/>
  <c r="A18" i="1" s="1"/>
  <c r="A19" i="1" s="1"/>
  <c r="L18" i="1"/>
  <c r="U18" i="1" l="1"/>
  <c r="U19" i="1"/>
  <c r="U15" i="1"/>
  <c r="L15" i="1"/>
  <c r="L16" i="1" l="1"/>
  <c r="L17" i="1"/>
  <c r="L13" i="1"/>
  <c r="U16" i="1" l="1"/>
  <c r="L20" i="1"/>
  <c r="M15" i="1" l="1"/>
  <c r="M14" i="1"/>
  <c r="U17" i="1"/>
  <c r="M16" i="1" l="1"/>
  <c r="M17" i="1" l="1"/>
  <c r="U20" i="1"/>
  <c r="M19" i="1" l="1"/>
  <c r="M18" i="1" l="1"/>
  <c r="F21" i="1" s="1"/>
</calcChain>
</file>

<file path=xl/sharedStrings.xml><?xml version="1.0" encoding="utf-8"?>
<sst xmlns="http://schemas.openxmlformats.org/spreadsheetml/2006/main" count="53" uniqueCount="39">
  <si>
    <t>Ausgabenjahr</t>
  </si>
  <si>
    <t>lfd Nr</t>
  </si>
  <si>
    <t>Summe</t>
  </si>
  <si>
    <t>Bezeichnung</t>
  </si>
  <si>
    <t>Preis/ Stück</t>
  </si>
  <si>
    <t>Anzahl</t>
  </si>
  <si>
    <t>Beantragter Betrag</t>
  </si>
  <si>
    <t xml:space="preserve">Beantragte Gesamtsumme: </t>
  </si>
  <si>
    <t>Publikationskosten</t>
  </si>
  <si>
    <t>Untersuchungskits</t>
  </si>
  <si>
    <t>Ethikantrag</t>
  </si>
  <si>
    <t>Versuchspersonengelder</t>
  </si>
  <si>
    <t xml:space="preserve">Maximal beantragbare Fördersumme: </t>
  </si>
  <si>
    <t>Auftragsvergabe: Hausärztlich-geriatrisches Basisassessment (EBM 03360) durch Praxis Schön</t>
  </si>
  <si>
    <t>Dauer in Monaten</t>
  </si>
  <si>
    <t>(max. 12 Monate)</t>
  </si>
  <si>
    <t>2026-2027</t>
  </si>
  <si>
    <t>Bei Bedarf können Zeilen entfernt oder weitere Zeilen eingefügt werden</t>
  </si>
  <si>
    <t>Befüllen Sie die grau hinterlegten beispielhaft ausgefüllten Felder entsprechend Ihrer Finanzplanung in Abstimmung mit den Zuständigen Ihrer Häuser (Forschungskoordination, Personalabteilung)</t>
  </si>
  <si>
    <t>Krankenhaus-träger oder Fakultät</t>
  </si>
  <si>
    <t>Fachklinik oder Arbeitsgruppe</t>
  </si>
  <si>
    <r>
      <rPr>
        <b/>
        <i/>
        <u/>
        <sz val="14"/>
        <color rgb="FF000000"/>
        <rFont val="Arial Narrow"/>
        <family val="2"/>
      </rPr>
      <t>Hinweise</t>
    </r>
    <r>
      <rPr>
        <b/>
        <i/>
        <sz val="14"/>
        <color rgb="FF000000"/>
        <rFont val="Arial Narrow"/>
        <family val="2"/>
      </rPr>
      <t xml:space="preserve">: Jeder Posten muss exakt einer Fachklinik / Fakultät zugeordnet werden. </t>
    </r>
    <r>
      <rPr>
        <i/>
        <sz val="14"/>
        <color rgb="FF000000"/>
        <rFont val="Arial Narrow"/>
        <family val="2"/>
      </rPr>
      <t>Bei geteilten Posten müssen die anteiligen Summen des jeweiligen Postens entsprechend auf mehrere Zeilen aufgeteilt werden (siehe Beispiel Publikationskosten). Die u.a. Summen sind fiktiv. Im Falle einer Auftragsvergabe sind die vergaberechtlichen Regelungen zu beachten. Institutionen, die bereits über Antragsteller*innen am Vorhaben beteiligt sind, dürfen nicht gleichzeitig Aufragnehmer einer am selben Antrag beteiligten Institution sein. Die veranschlagte Summe für Aufträge/Dienstleistungen sollte mittels eingeholten Angeboten plausibilisiert werden können. Die Plausibilisierung ist bei erfolgreichem Antrag auf Anfrage einzureichen.</t>
    </r>
  </si>
  <si>
    <t>AG Musterfach</t>
  </si>
  <si>
    <t>Universitätsklinik für XY</t>
  </si>
  <si>
    <t>EvKB</t>
  </si>
  <si>
    <t>HDZ</t>
  </si>
  <si>
    <t>Medizinische Fakultät OWL</t>
  </si>
  <si>
    <t>Klinik für ABC</t>
  </si>
  <si>
    <t>Geplanter Start</t>
  </si>
  <si>
    <t>Beantragte Laufzeit</t>
  </si>
  <si>
    <t>Akronym: Projekttitel</t>
  </si>
  <si>
    <t>INNO: Innovatives Pilotprojekt mit Passung zum Forschungsprofil und vielversprechender Drittmitteloption</t>
  </si>
  <si>
    <t>zwischen August 2026 und Februar 2027</t>
  </si>
  <si>
    <t>Gesamtkosten</t>
  </si>
  <si>
    <t>Sachmittel</t>
  </si>
  <si>
    <t>Anschubfonds Medizinische Forschung (AMF): Förderlinie Pilotprojekte - Formular Finanzplan</t>
  </si>
  <si>
    <t>Gesamtkostenaufstellung</t>
  </si>
  <si>
    <t xml:space="preserve"> Jährliche Aufteilung</t>
  </si>
  <si>
    <t>Jährliche Aufteilung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</si>
</sst>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quot; €&quot;_-;\-* #,##0.00&quot; €&quot;_-;_-* \-??&quot; €&quot;_-;_-@_-"/>
  </numFmts>
  <fonts count="22" x14ac:knownFonts="1">
    <font>
      <sz val="11"/>
      <color rgb="FF000000"/>
      <name val="Calibri"/>
      <family val="2"/>
      <charset val="1"/>
    </font>
    <font>
      <sz val="11"/>
      <color rgb="FF000000"/>
      <name val="Calibri"/>
      <family val="2"/>
      <charset val="1"/>
    </font>
    <font>
      <b/>
      <sz val="14"/>
      <color rgb="FF000000"/>
      <name val="Calibri"/>
      <family val="2"/>
      <charset val="1"/>
    </font>
    <font>
      <sz val="14"/>
      <color rgb="FF000000"/>
      <name val="Calibri"/>
      <family val="2"/>
      <charset val="1"/>
    </font>
    <font>
      <b/>
      <sz val="12"/>
      <color rgb="FF000000"/>
      <name val="Calibri"/>
      <family val="2"/>
      <charset val="1"/>
    </font>
    <font>
      <sz val="12"/>
      <color rgb="FF000000"/>
      <name val="Calibri"/>
      <family val="2"/>
      <charset val="1"/>
    </font>
    <font>
      <sz val="12"/>
      <name val="Calibri"/>
      <family val="2"/>
      <charset val="1"/>
    </font>
    <font>
      <b/>
      <sz val="12"/>
      <name val="Calibri"/>
      <family val="2"/>
      <charset val="1"/>
    </font>
    <font>
      <i/>
      <sz val="14"/>
      <color rgb="FF000000"/>
      <name val="Arial Narrow"/>
      <family val="2"/>
    </font>
    <font>
      <b/>
      <i/>
      <sz val="14"/>
      <color rgb="FF000000"/>
      <name val="Arial Narrow"/>
      <family val="2"/>
    </font>
    <font>
      <i/>
      <sz val="12"/>
      <color rgb="FF000000"/>
      <name val="Arial Narrow"/>
      <family val="2"/>
    </font>
    <font>
      <b/>
      <sz val="16"/>
      <color rgb="FF000000"/>
      <name val="Calibri"/>
      <family val="2"/>
    </font>
    <font>
      <b/>
      <sz val="18"/>
      <color rgb="FF000000"/>
      <name val="Calibri"/>
      <family val="2"/>
    </font>
    <font>
      <b/>
      <sz val="16"/>
      <color rgb="FF000000"/>
      <name val="Arial"/>
      <family val="2"/>
    </font>
    <font>
      <b/>
      <sz val="14"/>
      <color rgb="FF000000"/>
      <name val="Calibri"/>
      <family val="2"/>
    </font>
    <font>
      <b/>
      <sz val="12"/>
      <color rgb="FF000000"/>
      <name val="Calibri"/>
      <family val="2"/>
    </font>
    <font>
      <b/>
      <i/>
      <sz val="15.5"/>
      <color rgb="FF000000"/>
      <name val="Arial Narrow"/>
      <family val="2"/>
    </font>
    <font>
      <b/>
      <i/>
      <u/>
      <sz val="14"/>
      <color rgb="FF000000"/>
      <name val="Arial Narrow"/>
      <family val="2"/>
    </font>
    <font>
      <b/>
      <sz val="16"/>
      <color rgb="FF000000"/>
      <name val="Calibri"/>
      <family val="2"/>
      <scheme val="minor"/>
    </font>
    <font>
      <b/>
      <sz val="14"/>
      <color rgb="FF000000"/>
      <name val="Calibri"/>
      <family val="2"/>
      <scheme val="minor"/>
    </font>
    <font>
      <b/>
      <sz val="18"/>
      <color rgb="FF000000"/>
      <name val="Calibri"/>
      <family val="2"/>
      <scheme val="minor"/>
    </font>
    <font>
      <sz val="16"/>
      <color rgb="FF000000"/>
      <name val="Calibri"/>
      <family val="2"/>
      <charset val="1"/>
    </font>
  </fonts>
  <fills count="8">
    <fill>
      <patternFill patternType="none"/>
    </fill>
    <fill>
      <patternFill patternType="gray125"/>
    </fill>
    <fill>
      <patternFill patternType="solid">
        <fgColor theme="0"/>
        <bgColor indexed="64"/>
      </patternFill>
    </fill>
    <fill>
      <patternFill patternType="solid">
        <fgColor theme="9" tint="0.59999389629810485"/>
        <bgColor theme="5" tint="0.79998168889431442"/>
      </patternFill>
    </fill>
    <fill>
      <patternFill patternType="solid">
        <fgColor theme="9" tint="0.59999389629810485"/>
        <bgColor rgb="FFF2F2F2"/>
      </patternFill>
    </fill>
    <fill>
      <patternFill patternType="solid">
        <fgColor theme="9" tint="0.59999389629810485"/>
        <bgColor indexed="64"/>
      </patternFill>
    </fill>
    <fill>
      <patternFill patternType="solid">
        <fgColor theme="9" tint="0.59999389629810485"/>
        <bgColor rgb="FFDBDBDB"/>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right style="medium">
        <color indexed="64"/>
      </right>
      <top/>
      <bottom/>
      <diagonal/>
    </border>
    <border>
      <left/>
      <right/>
      <top/>
      <bottom style="thin">
        <color auto="1"/>
      </bottom>
      <diagonal/>
    </border>
    <border>
      <left/>
      <right style="medium">
        <color auto="1"/>
      </right>
      <top/>
      <bottom style="thin">
        <color auto="1"/>
      </bottom>
      <diagonal/>
    </border>
  </borders>
  <cellStyleXfs count="2">
    <xf numFmtId="0" fontId="0" fillId="0" borderId="0"/>
    <xf numFmtId="164" fontId="1" fillId="0" borderId="0" applyBorder="0" applyProtection="0"/>
  </cellStyleXfs>
  <cellXfs count="91">
    <xf numFmtId="0" fontId="0" fillId="0" borderId="0" xfId="0"/>
    <xf numFmtId="0" fontId="0" fillId="0" borderId="0" xfId="0" applyAlignment="1">
      <alignment vertical="top"/>
    </xf>
    <xf numFmtId="0" fontId="0" fillId="0" borderId="0" xfId="0" applyAlignment="1">
      <alignment horizontal="left" vertical="top"/>
    </xf>
    <xf numFmtId="0" fontId="3" fillId="0" borderId="0" xfId="0" applyFont="1" applyAlignment="1">
      <alignment vertical="top"/>
    </xf>
    <xf numFmtId="0" fontId="2" fillId="0" borderId="0" xfId="0" applyFont="1" applyBorder="1" applyAlignment="1">
      <alignment horizontal="right" vertical="top"/>
    </xf>
    <xf numFmtId="0" fontId="4" fillId="0" borderId="0" xfId="0" applyFont="1" applyAlignment="1">
      <alignment vertical="top"/>
    </xf>
    <xf numFmtId="0" fontId="5" fillId="0" borderId="0" xfId="0" applyFont="1"/>
    <xf numFmtId="0" fontId="0" fillId="0" borderId="0" xfId="0" applyAlignment="1">
      <alignment horizontal="left"/>
    </xf>
    <xf numFmtId="0" fontId="5" fillId="0" borderId="1" xfId="0" applyFont="1" applyBorder="1" applyAlignment="1">
      <alignment horizontal="left" vertical="top"/>
    </xf>
    <xf numFmtId="0" fontId="3" fillId="3" borderId="0" xfId="0" applyFont="1" applyFill="1" applyAlignment="1">
      <alignment vertical="center"/>
    </xf>
    <xf numFmtId="0" fontId="0" fillId="5" borderId="0" xfId="0" applyFill="1"/>
    <xf numFmtId="0" fontId="4" fillId="6" borderId="1" xfId="0" applyFont="1" applyFill="1" applyBorder="1" applyAlignment="1">
      <alignment horizontal="center" vertical="top" wrapText="1"/>
    </xf>
    <xf numFmtId="0" fontId="4" fillId="6" borderId="1" xfId="0" applyFont="1" applyFill="1" applyBorder="1" applyAlignment="1">
      <alignment horizontal="center" vertical="center" wrapText="1"/>
    </xf>
    <xf numFmtId="0" fontId="11" fillId="2" borderId="6" xfId="0" applyFont="1" applyFill="1" applyBorder="1" applyAlignment="1">
      <alignment horizontal="center" vertical="center"/>
    </xf>
    <xf numFmtId="0" fontId="4" fillId="6" borderId="5" xfId="0" applyFont="1" applyFill="1" applyBorder="1" applyAlignment="1">
      <alignment vertical="top"/>
    </xf>
    <xf numFmtId="0" fontId="5" fillId="7" borderId="1" xfId="0" applyFont="1" applyFill="1" applyBorder="1" applyAlignment="1">
      <alignment vertical="top" wrapText="1"/>
    </xf>
    <xf numFmtId="0" fontId="5" fillId="7" borderId="1" xfId="0" applyFont="1" applyFill="1" applyBorder="1" applyAlignment="1">
      <alignment vertical="top"/>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8" fillId="0" borderId="0" xfId="0" applyFont="1" applyAlignment="1">
      <alignment vertical="top" wrapText="1"/>
    </xf>
    <xf numFmtId="0" fontId="18" fillId="2" borderId="6" xfId="0" applyFont="1" applyFill="1" applyBorder="1" applyAlignment="1">
      <alignment horizontal="center" vertical="center" wrapText="1"/>
    </xf>
    <xf numFmtId="0" fontId="18" fillId="2" borderId="6" xfId="0" applyFont="1" applyFill="1" applyBorder="1" applyAlignment="1">
      <alignment horizontal="center" vertical="top" wrapText="1"/>
    </xf>
    <xf numFmtId="44" fontId="5" fillId="7" borderId="1" xfId="0" applyNumberFormat="1" applyFont="1" applyFill="1" applyBorder="1" applyAlignment="1">
      <alignment vertical="top"/>
    </xf>
    <xf numFmtId="44" fontId="5" fillId="7" borderId="1" xfId="0" applyNumberFormat="1" applyFont="1" applyFill="1" applyBorder="1" applyAlignment="1">
      <alignment horizontal="right" vertical="top"/>
    </xf>
    <xf numFmtId="44" fontId="5" fillId="7" borderId="1" xfId="1" applyNumberFormat="1" applyFont="1" applyFill="1" applyBorder="1" applyAlignment="1" applyProtection="1">
      <alignment vertical="top"/>
    </xf>
    <xf numFmtId="44" fontId="5" fillId="7" borderId="3" xfId="1" applyNumberFormat="1" applyFont="1" applyFill="1" applyBorder="1" applyAlignment="1" applyProtection="1">
      <alignment vertical="top"/>
    </xf>
    <xf numFmtId="44" fontId="4" fillId="6" borderId="2" xfId="1" applyNumberFormat="1" applyFont="1" applyFill="1" applyBorder="1" applyAlignment="1" applyProtection="1">
      <alignment vertical="top"/>
    </xf>
    <xf numFmtId="44" fontId="2" fillId="6" borderId="2" xfId="0" applyNumberFormat="1" applyFont="1" applyFill="1" applyBorder="1" applyAlignment="1">
      <alignment vertical="top"/>
    </xf>
    <xf numFmtId="44" fontId="7" fillId="6" borderId="1" xfId="0" applyNumberFormat="1" applyFont="1" applyFill="1" applyBorder="1" applyAlignment="1">
      <alignment vertical="top"/>
    </xf>
    <xf numFmtId="44" fontId="7" fillId="6" borderId="3" xfId="0" applyNumberFormat="1" applyFont="1" applyFill="1" applyBorder="1" applyAlignment="1">
      <alignment vertical="top"/>
    </xf>
    <xf numFmtId="44" fontId="4" fillId="6" borderId="2" xfId="0" applyNumberFormat="1" applyFont="1" applyFill="1" applyBorder="1" applyAlignment="1">
      <alignment vertical="top"/>
    </xf>
    <xf numFmtId="0" fontId="21" fillId="6" borderId="0" xfId="0" applyFont="1" applyFill="1" applyAlignment="1">
      <alignment horizontal="left" vertical="top"/>
    </xf>
    <xf numFmtId="0" fontId="21" fillId="6" borderId="0" xfId="0" applyFont="1" applyFill="1" applyAlignment="1">
      <alignment horizontal="left" vertical="top" wrapText="1"/>
    </xf>
    <xf numFmtId="0" fontId="21" fillId="6" borderId="0" xfId="0" applyFont="1" applyFill="1" applyAlignment="1">
      <alignment vertical="top"/>
    </xf>
    <xf numFmtId="0" fontId="21" fillId="6" borderId="0" xfId="0" applyFont="1" applyFill="1" applyAlignment="1">
      <alignment horizontal="right" vertical="top"/>
    </xf>
    <xf numFmtId="0" fontId="21" fillId="0" borderId="0" xfId="0" applyFont="1"/>
    <xf numFmtId="0" fontId="21" fillId="6" borderId="0" xfId="0" applyFont="1" applyFill="1"/>
    <xf numFmtId="0" fontId="13" fillId="3" borderId="0" xfId="0" applyFont="1" applyFill="1" applyAlignment="1">
      <alignment vertical="center"/>
    </xf>
    <xf numFmtId="0" fontId="13" fillId="3" borderId="0" xfId="0" applyFont="1" applyFill="1" applyAlignment="1">
      <alignment horizontal="right" vertical="center"/>
    </xf>
    <xf numFmtId="44" fontId="6" fillId="7" borderId="1" xfId="1" applyNumberFormat="1" applyFont="1" applyFill="1" applyBorder="1" applyAlignment="1" applyProtection="1">
      <alignment horizontal="center" vertical="top"/>
    </xf>
    <xf numFmtId="0" fontId="4" fillId="0" borderId="1" xfId="0" applyFont="1" applyFill="1" applyBorder="1" applyAlignment="1">
      <alignment horizontal="center" vertical="center"/>
    </xf>
    <xf numFmtId="44" fontId="4" fillId="6" borderId="4" xfId="1" applyNumberFormat="1" applyFont="1" applyFill="1" applyBorder="1" applyAlignment="1" applyProtection="1">
      <alignment horizontal="center" vertical="top"/>
    </xf>
    <xf numFmtId="44" fontId="4" fillId="6" borderId="14" xfId="1" applyNumberFormat="1" applyFont="1" applyFill="1" applyBorder="1" applyAlignment="1" applyProtection="1">
      <alignment horizontal="center" vertical="top"/>
    </xf>
    <xf numFmtId="44" fontId="4" fillId="6" borderId="15" xfId="1" applyNumberFormat="1" applyFont="1" applyFill="1" applyBorder="1" applyAlignment="1" applyProtection="1">
      <alignment horizontal="center" vertical="top"/>
    </xf>
    <xf numFmtId="44" fontId="4" fillId="6" borderId="5" xfId="1" applyNumberFormat="1" applyFont="1" applyFill="1" applyBorder="1" applyAlignment="1" applyProtection="1">
      <alignment horizontal="center" vertical="top"/>
    </xf>
    <xf numFmtId="44" fontId="6" fillId="7" borderId="1" xfId="1" applyNumberFormat="1" applyFont="1" applyFill="1" applyBorder="1" applyAlignment="1" applyProtection="1">
      <alignment horizontal="right" vertical="top"/>
    </xf>
    <xf numFmtId="0" fontId="4" fillId="0" borderId="1" xfId="0" applyFont="1" applyFill="1" applyBorder="1" applyAlignment="1">
      <alignment horizontal="right" vertical="center"/>
    </xf>
    <xf numFmtId="14" fontId="18" fillId="2" borderId="6" xfId="0" applyNumberFormat="1"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4" fillId="0" borderId="1" xfId="0" applyFont="1" applyFill="1" applyBorder="1" applyAlignment="1">
      <alignment horizontal="center" vertical="top"/>
    </xf>
    <xf numFmtId="0" fontId="19" fillId="2" borderId="7"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8" xfId="0" applyFont="1" applyFill="1" applyBorder="1" applyAlignment="1">
      <alignment horizontal="center" vertical="center" wrapText="1"/>
    </xf>
    <xf numFmtId="14" fontId="20" fillId="2" borderId="7" xfId="0" applyNumberFormat="1"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16" fillId="3" borderId="0" xfId="0" applyFont="1" applyFill="1" applyAlignment="1">
      <alignment horizontal="left" vertical="center" wrapText="1"/>
    </xf>
    <xf numFmtId="0" fontId="16" fillId="3" borderId="0" xfId="0" applyFont="1" applyFill="1" applyAlignment="1">
      <alignment vertical="center"/>
    </xf>
    <xf numFmtId="0" fontId="8" fillId="0" borderId="0" xfId="0" applyFont="1" applyAlignment="1">
      <alignment horizontal="justify" vertical="top" wrapText="1"/>
    </xf>
    <xf numFmtId="0" fontId="11" fillId="2" borderId="6" xfId="0" applyFont="1" applyFill="1" applyBorder="1" applyAlignment="1">
      <alignment horizontal="center" vertical="center"/>
    </xf>
    <xf numFmtId="0" fontId="11" fillId="2" borderId="10" xfId="0" applyFont="1" applyFill="1" applyBorder="1" applyAlignment="1">
      <alignment horizontal="center" vertical="center"/>
    </xf>
    <xf numFmtId="0" fontId="10" fillId="2" borderId="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12" fillId="7" borderId="13" xfId="0" applyFont="1" applyFill="1" applyBorder="1" applyAlignment="1">
      <alignment horizontal="center" vertical="center"/>
    </xf>
    <xf numFmtId="0" fontId="12" fillId="7" borderId="9" xfId="0" applyFont="1" applyFill="1" applyBorder="1" applyAlignment="1">
      <alignment horizontal="center" vertical="center"/>
    </xf>
    <xf numFmtId="14" fontId="11" fillId="0" borderId="6" xfId="0" applyNumberFormat="1" applyFont="1" applyFill="1" applyBorder="1" applyAlignment="1">
      <alignment horizontal="center" vertical="center" wrapText="1"/>
    </xf>
    <xf numFmtId="14" fontId="11" fillId="0" borderId="10" xfId="0" applyNumberFormat="1" applyFont="1" applyFill="1" applyBorder="1" applyAlignment="1">
      <alignment horizontal="center" vertical="center" wrapText="1"/>
    </xf>
    <xf numFmtId="14" fontId="11" fillId="0" borderId="12"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8" xfId="0" applyNumberFormat="1" applyFont="1" applyFill="1" applyBorder="1" applyAlignment="1">
      <alignment horizontal="center" vertical="center" wrapText="1"/>
    </xf>
    <xf numFmtId="14" fontId="11" fillId="0" borderId="11" xfId="0" applyNumberFormat="1" applyFont="1" applyFill="1" applyBorder="1" applyAlignment="1">
      <alignment horizontal="center" vertical="center" wrapText="1"/>
    </xf>
    <xf numFmtId="0" fontId="8" fillId="0" borderId="0" xfId="0" applyFont="1" applyAlignment="1">
      <alignment horizontal="justify" vertical="justify" wrapText="1"/>
    </xf>
    <xf numFmtId="0" fontId="20" fillId="2" borderId="7" xfId="0" applyFont="1" applyFill="1" applyBorder="1" applyAlignment="1">
      <alignment horizontal="center" vertical="center"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2" fillId="4" borderId="0" xfId="0" applyFont="1" applyFill="1" applyAlignment="1">
      <alignment horizontal="center" vertical="center"/>
    </xf>
    <xf numFmtId="0" fontId="5" fillId="7" borderId="1" xfId="0" applyFont="1" applyFill="1" applyBorder="1" applyAlignment="1">
      <alignment horizontal="left" vertical="top"/>
    </xf>
    <xf numFmtId="0" fontId="4" fillId="0" borderId="1" xfId="0" applyFont="1" applyBorder="1" applyAlignment="1">
      <alignment horizontal="center" vertical="top" wrapText="1"/>
    </xf>
    <xf numFmtId="0" fontId="15" fillId="6" borderId="4" xfId="0" applyFont="1" applyFill="1" applyBorder="1" applyAlignment="1">
      <alignment horizontal="center" vertical="top"/>
    </xf>
    <xf numFmtId="0" fontId="15" fillId="6" borderId="14" xfId="0" applyFont="1" applyFill="1" applyBorder="1" applyAlignment="1">
      <alignment horizontal="center" vertical="top"/>
    </xf>
    <xf numFmtId="0" fontId="5" fillId="7" borderId="1" xfId="0" applyFont="1" applyFill="1" applyBorder="1" applyAlignment="1">
      <alignment horizontal="left" vertical="top" wrapText="1"/>
    </xf>
    <xf numFmtId="14" fontId="12" fillId="7" borderId="7" xfId="0" applyNumberFormat="1" applyFont="1" applyFill="1" applyBorder="1" applyAlignment="1">
      <alignment horizontal="center" vertical="center"/>
    </xf>
    <xf numFmtId="14" fontId="12" fillId="7" borderId="13" xfId="0" applyNumberFormat="1" applyFont="1" applyFill="1" applyBorder="1" applyAlignment="1">
      <alignment horizontal="center" vertical="center"/>
    </xf>
    <xf numFmtId="14" fontId="12" fillId="7" borderId="9" xfId="0" applyNumberFormat="1" applyFont="1" applyFill="1" applyBorder="1" applyAlignment="1">
      <alignment horizontal="center" vertical="center"/>
    </xf>
    <xf numFmtId="0" fontId="14" fillId="7" borderId="7"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9" xfId="0" applyFont="1" applyFill="1" applyBorder="1" applyAlignment="1">
      <alignment horizontal="center" vertical="center" wrapText="1"/>
    </xf>
  </cellXfs>
  <cellStyles count="2">
    <cellStyle name="Standard" xfId="0" builtinId="0"/>
    <cellStyle name="Währung" xfId="1" builtinId="4"/>
  </cellStyles>
  <dxfs count="2">
    <dxf>
      <font>
        <color rgb="FFFF0000"/>
      </font>
    </dxf>
    <dxf>
      <font>
        <color rgb="FFFF0000"/>
      </font>
    </dxf>
  </dxfs>
  <tableStyles count="0" defaultTableStyle="TableStyleMedium2" defaultPivotStyle="PivotStyleLight16"/>
  <colors>
    <indexedColors>
      <rgbColor rgb="FF000000"/>
      <rgbColor rgb="FFF2F2F2"/>
      <rgbColor rgb="FFED1C24"/>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DAE3F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DBDBDB"/>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I25"/>
  <sheetViews>
    <sheetView tabSelected="1" view="pageBreakPreview" zoomScale="70" zoomScaleNormal="70" zoomScaleSheetLayoutView="70" zoomScalePageLayoutView="55" workbookViewId="0">
      <selection activeCell="T10" sqref="T10"/>
    </sheetView>
  </sheetViews>
  <sheetFormatPr baseColWidth="10" defaultColWidth="9.1796875" defaultRowHeight="14.5" x14ac:dyDescent="0.35"/>
  <cols>
    <col min="1" max="1" width="7.6328125" customWidth="1"/>
    <col min="2" max="3" width="14.6328125" style="1" customWidth="1"/>
    <col min="4" max="4" width="64.6328125" style="1" customWidth="1"/>
    <col min="5" max="5" width="5.6328125" style="1" customWidth="1"/>
    <col min="6" max="6" width="28.6328125" style="1" customWidth="1"/>
    <col min="7" max="7" width="17.6328125" style="1" customWidth="1"/>
    <col min="8" max="8" width="5.6328125" style="1" customWidth="1"/>
    <col min="9" max="9" width="4.6328125" style="1" customWidth="1"/>
    <col min="10" max="10" width="12.6328125" style="1" customWidth="1"/>
    <col min="11" max="11" width="8.6328125" style="1" customWidth="1"/>
    <col min="12" max="12" width="20.6328125" style="1" customWidth="1"/>
    <col min="13" max="13" width="7.6328125" style="1" customWidth="1"/>
    <col min="14" max="14" width="28.6328125" style="1" customWidth="1"/>
    <col min="15" max="15" width="64.6328125" style="1" customWidth="1"/>
    <col min="16" max="16" width="5.6328125" style="1" customWidth="1"/>
    <col min="17" max="17" width="28.6328125" style="1" customWidth="1"/>
    <col min="18" max="18" width="17.6328125" style="1" customWidth="1"/>
    <col min="19" max="19" width="5.6328125" style="1" customWidth="1"/>
    <col min="20" max="20" width="24.6328125" style="1" customWidth="1"/>
    <col min="21" max="21" width="20.6328125" style="1" customWidth="1"/>
  </cols>
  <sheetData>
    <row r="1" spans="1:1023" s="9" customFormat="1" ht="25" customHeight="1" x14ac:dyDescent="0.35">
      <c r="A1" s="37" t="s">
        <v>35</v>
      </c>
      <c r="B1" s="37"/>
      <c r="C1" s="37"/>
      <c r="D1" s="37"/>
      <c r="E1" s="37"/>
      <c r="F1" s="37"/>
      <c r="G1" s="37"/>
      <c r="H1" s="37"/>
      <c r="I1" s="37"/>
      <c r="J1" s="37"/>
      <c r="K1" s="37"/>
      <c r="L1" s="38" t="s">
        <v>36</v>
      </c>
      <c r="M1" s="37" t="str">
        <f>A1</f>
        <v>Anschubfonds Medizinische Forschung (AMF): Förderlinie Pilotprojekte - Formular Finanzplan</v>
      </c>
      <c r="N1" s="37"/>
      <c r="O1" s="37"/>
      <c r="P1" s="37"/>
      <c r="Q1" s="37"/>
      <c r="R1" s="37"/>
      <c r="S1" s="37"/>
      <c r="T1" s="37"/>
      <c r="U1" s="38" t="s">
        <v>37</v>
      </c>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row>
    <row r="2" spans="1:1023" s="9" customFormat="1" ht="25" customHeight="1" x14ac:dyDescent="0.35">
      <c r="A2" s="59" t="s">
        <v>18</v>
      </c>
      <c r="B2" s="59"/>
      <c r="C2" s="59"/>
      <c r="D2" s="59"/>
      <c r="E2" s="59"/>
      <c r="F2" s="59"/>
      <c r="G2" s="59"/>
      <c r="H2" s="59"/>
      <c r="I2" s="59"/>
      <c r="J2" s="59"/>
      <c r="K2" s="59"/>
      <c r="L2" s="59"/>
      <c r="M2" s="60" t="str">
        <f>A2</f>
        <v>Befüllen Sie die grau hinterlegten beispielhaft ausgefüllten Felder entsprechend Ihrer Finanzplanung in Abstimmung mit den Zuständigen Ihrer Häuser (Forschungskoordination, Personalabteilung)</v>
      </c>
      <c r="N2" s="60"/>
      <c r="O2" s="60"/>
      <c r="P2" s="60"/>
      <c r="Q2" s="60"/>
      <c r="R2" s="60"/>
      <c r="S2" s="60"/>
      <c r="T2" s="60"/>
      <c r="U2" s="60"/>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row>
    <row r="3" spans="1:1023" s="9" customFormat="1" ht="25" customHeight="1" x14ac:dyDescent="0.35">
      <c r="A3" s="59" t="s">
        <v>17</v>
      </c>
      <c r="B3" s="59"/>
      <c r="C3" s="59"/>
      <c r="D3" s="59"/>
      <c r="E3" s="59"/>
      <c r="F3" s="59"/>
      <c r="G3" s="59"/>
      <c r="H3" s="59"/>
      <c r="I3" s="59"/>
      <c r="J3" s="59"/>
      <c r="K3" s="59"/>
      <c r="L3" s="59"/>
      <c r="M3" s="60" t="str">
        <f>A3</f>
        <v>Bei Bedarf können Zeilen entfernt oder weitere Zeilen eingefügt werden</v>
      </c>
      <c r="N3" s="60"/>
      <c r="O3" s="60"/>
      <c r="P3" s="60"/>
      <c r="Q3" s="60"/>
      <c r="R3" s="60"/>
      <c r="S3" s="60"/>
      <c r="T3" s="60"/>
      <c r="U3" s="60"/>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row>
    <row r="4" spans="1:1023" s="7" customFormat="1" ht="73" customHeight="1" x14ac:dyDescent="0.35">
      <c r="A4" s="61" t="s">
        <v>21</v>
      </c>
      <c r="B4" s="61"/>
      <c r="C4" s="61"/>
      <c r="D4" s="61"/>
      <c r="E4" s="61"/>
      <c r="F4" s="61"/>
      <c r="G4" s="61"/>
      <c r="H4" s="61"/>
      <c r="I4" s="61"/>
      <c r="J4" s="61"/>
      <c r="K4" s="61"/>
      <c r="L4" s="61"/>
      <c r="M4" s="75" t="s">
        <v>21</v>
      </c>
      <c r="N4" s="75"/>
      <c r="O4" s="75"/>
      <c r="P4" s="75"/>
      <c r="Q4" s="75"/>
      <c r="R4" s="75"/>
      <c r="S4" s="75"/>
      <c r="T4" s="75"/>
      <c r="U4" s="7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row>
    <row r="5" spans="1:1023" ht="17" customHeight="1" thickBot="1" x14ac:dyDescent="0.4">
      <c r="A5" s="1"/>
      <c r="M5" s="19"/>
      <c r="N5" s="19"/>
      <c r="O5" s="19"/>
      <c r="P5" s="19"/>
      <c r="Q5" s="19"/>
      <c r="R5" s="19"/>
      <c r="S5" s="19"/>
      <c r="T5" s="19"/>
      <c r="U5" s="19"/>
    </row>
    <row r="6" spans="1:1023" ht="20.149999999999999" customHeight="1" x14ac:dyDescent="0.35">
      <c r="A6" s="1"/>
      <c r="B6" s="69" t="s">
        <v>30</v>
      </c>
      <c r="C6" s="70"/>
      <c r="D6" s="88" t="s">
        <v>31</v>
      </c>
      <c r="F6" s="13" t="s">
        <v>28</v>
      </c>
      <c r="G6" s="85">
        <v>46235</v>
      </c>
      <c r="I6" s="62" t="s">
        <v>29</v>
      </c>
      <c r="J6" s="63"/>
      <c r="K6" s="63"/>
      <c r="L6" s="66">
        <v>12</v>
      </c>
      <c r="M6" s="19"/>
      <c r="N6" s="47" t="str">
        <f>B6</f>
        <v>Akronym: Projekttitel</v>
      </c>
      <c r="O6" s="51" t="str">
        <f>D6</f>
        <v>INNO: Innovatives Pilotprojekt mit Passung zum Forschungsprofil und vielversprechender Drittmitteloption</v>
      </c>
      <c r="P6" s="19"/>
      <c r="Q6" s="21" t="str">
        <f>F6</f>
        <v>Geplanter Start</v>
      </c>
      <c r="R6" s="56">
        <f>G6</f>
        <v>46235</v>
      </c>
      <c r="S6" s="19"/>
      <c r="T6" s="20" t="str">
        <f>I6</f>
        <v>Beantragte Laufzeit</v>
      </c>
      <c r="U6" s="76">
        <f>L6</f>
        <v>12</v>
      </c>
    </row>
    <row r="7" spans="1:1023" ht="20.149999999999999" customHeight="1" x14ac:dyDescent="0.35">
      <c r="A7" s="1"/>
      <c r="B7" s="71"/>
      <c r="C7" s="72"/>
      <c r="D7" s="89"/>
      <c r="F7" s="54" t="s">
        <v>32</v>
      </c>
      <c r="G7" s="86"/>
      <c r="I7" s="54" t="s">
        <v>14</v>
      </c>
      <c r="J7" s="64"/>
      <c r="K7" s="64"/>
      <c r="L7" s="67"/>
      <c r="M7" s="19"/>
      <c r="N7" s="48"/>
      <c r="O7" s="52"/>
      <c r="P7" s="19"/>
      <c r="Q7" s="54" t="str">
        <f>F7</f>
        <v>zwischen August 2026 und Februar 2027</v>
      </c>
      <c r="R7" s="57"/>
      <c r="S7" s="19"/>
      <c r="T7" s="17" t="str">
        <f>I7</f>
        <v>Dauer in Monaten</v>
      </c>
      <c r="U7" s="57"/>
    </row>
    <row r="8" spans="1:1023" ht="20.149999999999999" customHeight="1" thickBot="1" x14ac:dyDescent="0.4">
      <c r="A8" s="1"/>
      <c r="B8" s="73"/>
      <c r="C8" s="74"/>
      <c r="D8" s="90"/>
      <c r="F8" s="55"/>
      <c r="G8" s="87"/>
      <c r="I8" s="55" t="s">
        <v>15</v>
      </c>
      <c r="J8" s="65"/>
      <c r="K8" s="65"/>
      <c r="L8" s="68"/>
      <c r="M8" s="19"/>
      <c r="N8" s="49"/>
      <c r="O8" s="53"/>
      <c r="P8" s="19"/>
      <c r="Q8" s="55"/>
      <c r="R8" s="58"/>
      <c r="S8" s="19"/>
      <c r="T8" s="18" t="str">
        <f>I8</f>
        <v>(max. 12 Monate)</v>
      </c>
      <c r="U8" s="58"/>
    </row>
    <row r="9" spans="1:1023" ht="17" customHeight="1" x14ac:dyDescent="0.35">
      <c r="A9" s="2"/>
      <c r="B9" s="2"/>
      <c r="C9" s="2"/>
      <c r="D9" s="2"/>
      <c r="E9" s="2"/>
      <c r="F9" s="2"/>
      <c r="G9" s="2"/>
      <c r="H9" s="2"/>
      <c r="I9" s="2"/>
      <c r="J9" s="2"/>
      <c r="K9" s="2"/>
      <c r="L9" s="2"/>
      <c r="M9" s="2"/>
      <c r="N9" s="2"/>
      <c r="O9" s="2"/>
    </row>
    <row r="10" spans="1:1023" s="36" customFormat="1" ht="21" x14ac:dyDescent="0.5">
      <c r="A10" s="31" t="s">
        <v>34</v>
      </c>
      <c r="B10" s="32"/>
      <c r="C10" s="32"/>
      <c r="D10" s="33"/>
      <c r="E10" s="33"/>
      <c r="F10" s="33"/>
      <c r="G10" s="33"/>
      <c r="H10" s="33"/>
      <c r="I10" s="33"/>
      <c r="J10" s="32"/>
      <c r="K10" s="32"/>
      <c r="L10" s="34" t="s">
        <v>33</v>
      </c>
      <c r="M10" s="31" t="str">
        <f>A10</f>
        <v>Sachmittel</v>
      </c>
      <c r="N10" s="31"/>
      <c r="O10" s="31"/>
      <c r="P10" s="32"/>
      <c r="Q10" s="32"/>
      <c r="R10" s="32"/>
      <c r="S10" s="32"/>
      <c r="T10" s="34" t="s">
        <v>38</v>
      </c>
      <c r="U10" s="33"/>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c r="FV10" s="35"/>
      <c r="FW10" s="35"/>
      <c r="FX10" s="35"/>
      <c r="FY10" s="35"/>
      <c r="FZ10" s="35"/>
      <c r="GA10" s="35"/>
      <c r="GB10" s="35"/>
      <c r="GC10" s="35"/>
      <c r="GD10" s="35"/>
      <c r="GE10" s="35"/>
      <c r="GF10" s="35"/>
      <c r="GG10" s="35"/>
      <c r="GH10" s="35"/>
      <c r="GI10" s="35"/>
      <c r="GJ10" s="35"/>
      <c r="GK10" s="35"/>
      <c r="GL10" s="35"/>
      <c r="GM10" s="35"/>
      <c r="GN10" s="35"/>
      <c r="GO10" s="35"/>
      <c r="GP10" s="35"/>
      <c r="GQ10" s="35"/>
      <c r="GR10" s="35"/>
      <c r="GS10" s="35"/>
      <c r="GT10" s="35"/>
      <c r="GU10" s="35"/>
      <c r="GV10" s="35"/>
      <c r="GW10" s="35"/>
      <c r="GX10" s="35"/>
      <c r="GY10" s="35"/>
      <c r="GZ10" s="35"/>
      <c r="HA10" s="35"/>
      <c r="HB10" s="35"/>
      <c r="HC10" s="35"/>
      <c r="HD10" s="35"/>
      <c r="HE10" s="35"/>
      <c r="HF10" s="35"/>
      <c r="HG10" s="35"/>
      <c r="HH10" s="35"/>
      <c r="HI10" s="35"/>
      <c r="HJ10" s="35"/>
      <c r="HK10" s="35"/>
      <c r="HL10" s="35"/>
      <c r="HM10" s="35"/>
      <c r="HN10" s="35"/>
      <c r="HO10" s="35"/>
      <c r="HP10" s="35"/>
      <c r="HQ10" s="35"/>
      <c r="HR10" s="35"/>
      <c r="HS10" s="35"/>
      <c r="HT10" s="35"/>
      <c r="HU10" s="35"/>
      <c r="HV10" s="35"/>
      <c r="HW10" s="35"/>
      <c r="HX10" s="35"/>
      <c r="HY10" s="35"/>
      <c r="HZ10" s="35"/>
      <c r="IA10" s="35"/>
      <c r="IB10" s="35"/>
      <c r="IC10" s="35"/>
      <c r="ID10" s="35"/>
      <c r="IE10" s="35"/>
      <c r="IF10" s="35"/>
      <c r="IG10" s="35"/>
      <c r="IH10" s="35"/>
      <c r="II10" s="35"/>
      <c r="IJ10" s="35"/>
      <c r="IK10" s="35"/>
      <c r="IL10" s="35"/>
      <c r="IM10" s="35"/>
      <c r="IN10" s="35"/>
      <c r="IO10" s="35"/>
      <c r="IP10" s="35"/>
      <c r="IQ10" s="35"/>
      <c r="IR10" s="35"/>
      <c r="IS10" s="35"/>
      <c r="IT10" s="35"/>
      <c r="IU10" s="35"/>
      <c r="IV10" s="35"/>
      <c r="IW10" s="35"/>
      <c r="IX10" s="35"/>
      <c r="IY10" s="35"/>
      <c r="IZ10" s="35"/>
      <c r="JA10" s="35"/>
      <c r="JB10" s="35"/>
      <c r="JC10" s="35"/>
      <c r="JD10" s="35"/>
      <c r="JE10" s="35"/>
      <c r="JF10" s="35"/>
      <c r="JG10" s="35"/>
      <c r="JH10" s="35"/>
      <c r="JI10" s="35"/>
      <c r="JJ10" s="35"/>
      <c r="JK10" s="35"/>
      <c r="JL10" s="35"/>
      <c r="JM10" s="35"/>
      <c r="JN10" s="35"/>
      <c r="JO10" s="35"/>
      <c r="JP10" s="35"/>
      <c r="JQ10" s="35"/>
      <c r="JR10" s="35"/>
      <c r="JS10" s="35"/>
      <c r="JT10" s="35"/>
      <c r="JU10" s="35"/>
      <c r="JV10" s="35"/>
      <c r="JW10" s="35"/>
      <c r="JX10" s="35"/>
      <c r="JY10" s="35"/>
      <c r="JZ10" s="35"/>
      <c r="KA10" s="35"/>
      <c r="KB10" s="35"/>
      <c r="KC10" s="35"/>
      <c r="KD10" s="35"/>
      <c r="KE10" s="35"/>
      <c r="KF10" s="35"/>
      <c r="KG10" s="35"/>
      <c r="KH10" s="35"/>
      <c r="KI10" s="35"/>
      <c r="KJ10" s="35"/>
      <c r="KK10" s="35"/>
      <c r="KL10" s="35"/>
      <c r="KM10" s="35"/>
      <c r="KN10" s="35"/>
      <c r="KO10" s="35"/>
      <c r="KP10" s="35"/>
      <c r="KQ10" s="35"/>
      <c r="KR10" s="35"/>
      <c r="KS10" s="35"/>
      <c r="KT10" s="35"/>
      <c r="KU10" s="35"/>
      <c r="KV10" s="35"/>
      <c r="KW10" s="35"/>
      <c r="KX10" s="35"/>
      <c r="KY10" s="35"/>
      <c r="KZ10" s="35"/>
      <c r="LA10" s="35"/>
      <c r="LB10" s="35"/>
      <c r="LC10" s="35"/>
      <c r="LD10" s="35"/>
      <c r="LE10" s="35"/>
      <c r="LF10" s="35"/>
      <c r="LG10" s="35"/>
      <c r="LH10" s="35"/>
      <c r="LI10" s="35"/>
      <c r="LJ10" s="35"/>
      <c r="LK10" s="35"/>
      <c r="LL10" s="35"/>
      <c r="LM10" s="35"/>
      <c r="LN10" s="35"/>
      <c r="LO10" s="35"/>
      <c r="LP10" s="35"/>
      <c r="LQ10" s="35"/>
      <c r="LR10" s="35"/>
      <c r="LS10" s="35"/>
      <c r="LT10" s="35"/>
      <c r="LU10" s="35"/>
      <c r="LV10" s="35"/>
      <c r="LW10" s="35"/>
      <c r="LX10" s="35"/>
      <c r="LY10" s="35"/>
      <c r="LZ10" s="35"/>
      <c r="MA10" s="35"/>
      <c r="MB10" s="35"/>
      <c r="MC10" s="35"/>
      <c r="MD10" s="35"/>
      <c r="ME10" s="35"/>
      <c r="MF10" s="35"/>
      <c r="MG10" s="35"/>
      <c r="MH10" s="35"/>
      <c r="MI10" s="35"/>
      <c r="MJ10" s="35"/>
      <c r="MK10" s="35"/>
      <c r="ML10" s="35"/>
      <c r="MM10" s="35"/>
      <c r="MN10" s="35"/>
      <c r="MO10" s="35"/>
      <c r="MP10" s="35"/>
      <c r="MQ10" s="35"/>
      <c r="MR10" s="35"/>
      <c r="MS10" s="35"/>
      <c r="MT10" s="35"/>
      <c r="MU10" s="35"/>
      <c r="MV10" s="35"/>
      <c r="MW10" s="35"/>
      <c r="MX10" s="35"/>
      <c r="MY10" s="35"/>
      <c r="MZ10" s="35"/>
      <c r="NA10" s="35"/>
      <c r="NB10" s="35"/>
      <c r="NC10" s="35"/>
      <c r="ND10" s="35"/>
      <c r="NE10" s="35"/>
      <c r="NF10" s="35"/>
      <c r="NG10" s="35"/>
      <c r="NH10" s="35"/>
      <c r="NI10" s="35"/>
      <c r="NJ10" s="35"/>
      <c r="NK10" s="35"/>
      <c r="NL10" s="35"/>
      <c r="NM10" s="35"/>
      <c r="NN10" s="35"/>
      <c r="NO10" s="35"/>
      <c r="NP10" s="35"/>
      <c r="NQ10" s="35"/>
      <c r="NR10" s="35"/>
      <c r="NS10" s="35"/>
      <c r="NT10" s="35"/>
      <c r="NU10" s="35"/>
      <c r="NV10" s="35"/>
      <c r="NW10" s="35"/>
      <c r="NX10" s="35"/>
      <c r="NY10" s="35"/>
      <c r="NZ10" s="35"/>
      <c r="OA10" s="35"/>
      <c r="OB10" s="35"/>
      <c r="OC10" s="35"/>
      <c r="OD10" s="35"/>
      <c r="OE10" s="35"/>
      <c r="OF10" s="35"/>
      <c r="OG10" s="35"/>
      <c r="OH10" s="35"/>
      <c r="OI10" s="35"/>
      <c r="OJ10" s="35"/>
      <c r="OK10" s="35"/>
      <c r="OL10" s="35"/>
      <c r="OM10" s="35"/>
      <c r="ON10" s="35"/>
      <c r="OO10" s="35"/>
      <c r="OP10" s="35"/>
      <c r="OQ10" s="35"/>
      <c r="OR10" s="35"/>
      <c r="OS10" s="35"/>
      <c r="OT10" s="35"/>
      <c r="OU10" s="35"/>
      <c r="OV10" s="35"/>
      <c r="OW10" s="35"/>
      <c r="OX10" s="35"/>
      <c r="OY10" s="35"/>
      <c r="OZ10" s="35"/>
      <c r="PA10" s="35"/>
      <c r="PB10" s="35"/>
      <c r="PC10" s="35"/>
      <c r="PD10" s="35"/>
      <c r="PE10" s="35"/>
      <c r="PF10" s="35"/>
      <c r="PG10" s="35"/>
      <c r="PH10" s="35"/>
      <c r="PI10" s="35"/>
      <c r="PJ10" s="35"/>
      <c r="PK10" s="35"/>
      <c r="PL10" s="35"/>
      <c r="PM10" s="35"/>
      <c r="PN10" s="35"/>
      <c r="PO10" s="35"/>
      <c r="PP10" s="35"/>
      <c r="PQ10" s="35"/>
      <c r="PR10" s="35"/>
      <c r="PS10" s="35"/>
      <c r="PT10" s="35"/>
      <c r="PU10" s="35"/>
      <c r="PV10" s="35"/>
      <c r="PW10" s="35"/>
      <c r="PX10" s="35"/>
      <c r="PY10" s="35"/>
      <c r="PZ10" s="35"/>
      <c r="QA10" s="35"/>
      <c r="QB10" s="35"/>
      <c r="QC10" s="35"/>
      <c r="QD10" s="35"/>
      <c r="QE10" s="35"/>
      <c r="QF10" s="35"/>
      <c r="QG10" s="35"/>
      <c r="QH10" s="35"/>
      <c r="QI10" s="35"/>
      <c r="QJ10" s="35"/>
      <c r="QK10" s="35"/>
      <c r="QL10" s="35"/>
      <c r="QM10" s="35"/>
      <c r="QN10" s="35"/>
      <c r="QO10" s="35"/>
      <c r="QP10" s="35"/>
      <c r="QQ10" s="35"/>
      <c r="QR10" s="35"/>
      <c r="QS10" s="35"/>
      <c r="QT10" s="35"/>
      <c r="QU10" s="35"/>
      <c r="QV10" s="35"/>
      <c r="QW10" s="35"/>
      <c r="QX10" s="35"/>
      <c r="QY10" s="35"/>
      <c r="QZ10" s="35"/>
      <c r="RA10" s="35"/>
      <c r="RB10" s="35"/>
      <c r="RC10" s="35"/>
      <c r="RD10" s="35"/>
      <c r="RE10" s="35"/>
      <c r="RF10" s="35"/>
      <c r="RG10" s="35"/>
      <c r="RH10" s="35"/>
      <c r="RI10" s="35"/>
      <c r="RJ10" s="35"/>
      <c r="RK10" s="35"/>
      <c r="RL10" s="35"/>
      <c r="RM10" s="35"/>
      <c r="RN10" s="35"/>
      <c r="RO10" s="35"/>
      <c r="RP10" s="35"/>
      <c r="RQ10" s="35"/>
      <c r="RR10" s="35"/>
      <c r="RS10" s="35"/>
      <c r="RT10" s="35"/>
      <c r="RU10" s="35"/>
      <c r="RV10" s="35"/>
      <c r="RW10" s="35"/>
      <c r="RX10" s="35"/>
      <c r="RY10" s="35"/>
      <c r="RZ10" s="35"/>
      <c r="SA10" s="35"/>
      <c r="SB10" s="35"/>
      <c r="SC10" s="35"/>
      <c r="SD10" s="35"/>
      <c r="SE10" s="35"/>
      <c r="SF10" s="35"/>
      <c r="SG10" s="35"/>
      <c r="SH10" s="35"/>
      <c r="SI10" s="35"/>
      <c r="SJ10" s="35"/>
      <c r="SK10" s="35"/>
      <c r="SL10" s="35"/>
      <c r="SM10" s="35"/>
      <c r="SN10" s="35"/>
      <c r="SO10" s="35"/>
      <c r="SP10" s="35"/>
      <c r="SQ10" s="35"/>
      <c r="SR10" s="35"/>
      <c r="SS10" s="35"/>
      <c r="ST10" s="35"/>
      <c r="SU10" s="35"/>
      <c r="SV10" s="35"/>
      <c r="SW10" s="35"/>
      <c r="SX10" s="35"/>
      <c r="SY10" s="35"/>
      <c r="SZ10" s="35"/>
      <c r="TA10" s="35"/>
      <c r="TB10" s="35"/>
      <c r="TC10" s="35"/>
      <c r="TD10" s="35"/>
      <c r="TE10" s="35"/>
      <c r="TF10" s="35"/>
      <c r="TG10" s="35"/>
      <c r="TH10" s="35"/>
      <c r="TI10" s="35"/>
      <c r="TJ10" s="35"/>
      <c r="TK10" s="35"/>
      <c r="TL10" s="35"/>
      <c r="TM10" s="35"/>
      <c r="TN10" s="35"/>
      <c r="TO10" s="35"/>
      <c r="TP10" s="35"/>
      <c r="TQ10" s="35"/>
      <c r="TR10" s="35"/>
      <c r="TS10" s="35"/>
      <c r="TT10" s="35"/>
      <c r="TU10" s="35"/>
      <c r="TV10" s="35"/>
      <c r="TW10" s="35"/>
      <c r="TX10" s="35"/>
      <c r="TY10" s="35"/>
      <c r="TZ10" s="35"/>
      <c r="UA10" s="35"/>
      <c r="UB10" s="35"/>
      <c r="UC10" s="35"/>
      <c r="UD10" s="35"/>
      <c r="UE10" s="35"/>
      <c r="UF10" s="35"/>
      <c r="UG10" s="35"/>
      <c r="UH10" s="35"/>
      <c r="UI10" s="35"/>
      <c r="UJ10" s="35"/>
      <c r="UK10" s="35"/>
      <c r="UL10" s="35"/>
      <c r="UM10" s="35"/>
      <c r="UN10" s="35"/>
      <c r="UO10" s="35"/>
      <c r="UP10" s="35"/>
      <c r="UQ10" s="35"/>
      <c r="UR10" s="35"/>
      <c r="US10" s="35"/>
      <c r="UT10" s="35"/>
      <c r="UU10" s="35"/>
      <c r="UV10" s="35"/>
      <c r="UW10" s="35"/>
      <c r="UX10" s="35"/>
      <c r="UY10" s="35"/>
      <c r="UZ10" s="35"/>
      <c r="VA10" s="35"/>
      <c r="VB10" s="35"/>
      <c r="VC10" s="35"/>
      <c r="VD10" s="35"/>
      <c r="VE10" s="35"/>
      <c r="VF10" s="35"/>
      <c r="VG10" s="35"/>
      <c r="VH10" s="35"/>
      <c r="VI10" s="35"/>
      <c r="VJ10" s="35"/>
      <c r="VK10" s="35"/>
      <c r="VL10" s="35"/>
      <c r="VM10" s="35"/>
      <c r="VN10" s="35"/>
      <c r="VO10" s="35"/>
      <c r="VP10" s="35"/>
      <c r="VQ10" s="35"/>
      <c r="VR10" s="35"/>
      <c r="VS10" s="35"/>
      <c r="VT10" s="35"/>
      <c r="VU10" s="35"/>
      <c r="VV10" s="35"/>
      <c r="VW10" s="35"/>
      <c r="VX10" s="35"/>
      <c r="VY10" s="35"/>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35"/>
      <c r="ALC10" s="35"/>
      <c r="ALD10" s="35"/>
      <c r="ALE10" s="35"/>
      <c r="ALF10" s="35"/>
      <c r="ALG10" s="35"/>
      <c r="ALH10" s="35"/>
      <c r="ALI10" s="35"/>
      <c r="ALJ10" s="35"/>
      <c r="ALK10" s="35"/>
      <c r="ALL10" s="35"/>
      <c r="ALM10" s="35"/>
      <c r="ALN10" s="35"/>
      <c r="ALO10" s="35"/>
      <c r="ALP10" s="35"/>
      <c r="ALQ10" s="35"/>
      <c r="ALR10" s="35"/>
      <c r="ALS10" s="35"/>
      <c r="ALT10" s="35"/>
      <c r="ALU10" s="35"/>
      <c r="ALV10" s="35"/>
      <c r="ALW10" s="35"/>
      <c r="ALX10" s="35"/>
      <c r="ALY10" s="35"/>
      <c r="ALZ10" s="35"/>
      <c r="AMA10" s="35"/>
      <c r="AMB10" s="35"/>
      <c r="AMC10" s="35"/>
      <c r="AMD10" s="35"/>
      <c r="AME10" s="35"/>
      <c r="AMF10" s="35"/>
      <c r="AMG10" s="35"/>
      <c r="AMH10" s="35"/>
      <c r="AMI10" s="35"/>
    </row>
    <row r="11" spans="1:1023" s="5" customFormat="1" ht="34" customHeight="1" x14ac:dyDescent="0.35">
      <c r="A11" s="77" t="s">
        <v>1</v>
      </c>
      <c r="B11" s="81" t="s">
        <v>19</v>
      </c>
      <c r="C11" s="81" t="s">
        <v>20</v>
      </c>
      <c r="D11" s="77" t="s">
        <v>3</v>
      </c>
      <c r="E11" s="77"/>
      <c r="F11" s="77"/>
      <c r="G11" s="77"/>
      <c r="H11" s="77"/>
      <c r="I11" s="77"/>
      <c r="J11" s="78" t="s">
        <v>4</v>
      </c>
      <c r="K11" s="77" t="s">
        <v>5</v>
      </c>
      <c r="L11" s="78" t="s">
        <v>6</v>
      </c>
      <c r="M11" s="77" t="s">
        <v>1</v>
      </c>
      <c r="N11" s="50" t="s">
        <v>0</v>
      </c>
      <c r="O11" s="50"/>
      <c r="P11" s="50"/>
      <c r="Q11" s="50"/>
      <c r="R11" s="50"/>
      <c r="S11" s="50"/>
      <c r="T11" s="50"/>
      <c r="U11" s="11" t="s">
        <v>2</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row>
    <row r="12" spans="1:1023" s="6" customFormat="1" ht="17" customHeight="1" x14ac:dyDescent="0.35">
      <c r="A12" s="77"/>
      <c r="B12" s="81"/>
      <c r="C12" s="81"/>
      <c r="D12" s="77"/>
      <c r="E12" s="77"/>
      <c r="F12" s="77"/>
      <c r="G12" s="77"/>
      <c r="H12" s="77"/>
      <c r="I12" s="77"/>
      <c r="J12" s="78"/>
      <c r="K12" s="77"/>
      <c r="L12" s="78"/>
      <c r="M12" s="77"/>
      <c r="N12" s="46">
        <v>2026</v>
      </c>
      <c r="O12" s="46"/>
      <c r="P12" s="46"/>
      <c r="Q12" s="40">
        <v>2027</v>
      </c>
      <c r="R12" s="40"/>
      <c r="S12" s="40"/>
      <c r="T12" s="40"/>
      <c r="U12" s="12" t="s">
        <v>16</v>
      </c>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row>
    <row r="13" spans="1:1023" s="6" customFormat="1" ht="34" customHeight="1" x14ac:dyDescent="0.35">
      <c r="A13" s="8">
        <f>MAX($A$1:A12)+1</f>
        <v>1</v>
      </c>
      <c r="B13" s="15" t="s">
        <v>26</v>
      </c>
      <c r="C13" s="15" t="s">
        <v>22</v>
      </c>
      <c r="D13" s="80" t="s">
        <v>8</v>
      </c>
      <c r="E13" s="80"/>
      <c r="F13" s="80"/>
      <c r="G13" s="80"/>
      <c r="H13" s="80"/>
      <c r="I13" s="80"/>
      <c r="J13" s="22">
        <v>120</v>
      </c>
      <c r="K13" s="16">
        <v>0.3</v>
      </c>
      <c r="L13" s="24">
        <f>J13*K13</f>
        <v>36</v>
      </c>
      <c r="M13" s="8">
        <f t="shared" ref="M13:M19" si="0">A13</f>
        <v>1</v>
      </c>
      <c r="N13" s="45">
        <v>0</v>
      </c>
      <c r="O13" s="45"/>
      <c r="P13" s="45"/>
      <c r="Q13" s="39">
        <v>36</v>
      </c>
      <c r="R13" s="39"/>
      <c r="S13" s="39"/>
      <c r="T13" s="39"/>
      <c r="U13" s="28">
        <f t="shared" ref="U13:U19" si="1">SUM(N13:S13)</f>
        <v>36</v>
      </c>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row>
    <row r="14" spans="1:1023" s="6" customFormat="1" ht="34" customHeight="1" x14ac:dyDescent="0.35">
      <c r="A14" s="8">
        <f>MAX($A$1:A13)+1</f>
        <v>2</v>
      </c>
      <c r="B14" s="15" t="s">
        <v>24</v>
      </c>
      <c r="C14" s="15" t="s">
        <v>23</v>
      </c>
      <c r="D14" s="80" t="s">
        <v>8</v>
      </c>
      <c r="E14" s="80"/>
      <c r="F14" s="80"/>
      <c r="G14" s="80"/>
      <c r="H14" s="80"/>
      <c r="I14" s="80"/>
      <c r="J14" s="22">
        <v>120</v>
      </c>
      <c r="K14" s="16">
        <v>0.3</v>
      </c>
      <c r="L14" s="24">
        <f>J14*K14</f>
        <v>36</v>
      </c>
      <c r="M14" s="8">
        <f t="shared" si="0"/>
        <v>2</v>
      </c>
      <c r="N14" s="45">
        <v>0</v>
      </c>
      <c r="O14" s="45"/>
      <c r="P14" s="45"/>
      <c r="Q14" s="39">
        <v>36</v>
      </c>
      <c r="R14" s="39"/>
      <c r="S14" s="39"/>
      <c r="T14" s="39"/>
      <c r="U14" s="28">
        <f t="shared" si="1"/>
        <v>36</v>
      </c>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row>
    <row r="15" spans="1:1023" s="6" customFormat="1" ht="34" customHeight="1" x14ac:dyDescent="0.35">
      <c r="A15" s="8">
        <f>MAX($A$1:A14)+1</f>
        <v>3</v>
      </c>
      <c r="B15" s="15" t="s">
        <v>25</v>
      </c>
      <c r="C15" s="15" t="s">
        <v>27</v>
      </c>
      <c r="D15" s="80" t="s">
        <v>8</v>
      </c>
      <c r="E15" s="80"/>
      <c r="F15" s="80"/>
      <c r="G15" s="80"/>
      <c r="H15" s="80"/>
      <c r="I15" s="80"/>
      <c r="J15" s="22">
        <v>120</v>
      </c>
      <c r="K15" s="16">
        <v>0.3</v>
      </c>
      <c r="L15" s="24">
        <f>J15*K15</f>
        <v>36</v>
      </c>
      <c r="M15" s="8">
        <f t="shared" si="0"/>
        <v>3</v>
      </c>
      <c r="N15" s="45">
        <v>0</v>
      </c>
      <c r="O15" s="45"/>
      <c r="P15" s="45"/>
      <c r="Q15" s="39">
        <v>36</v>
      </c>
      <c r="R15" s="39"/>
      <c r="S15" s="39"/>
      <c r="T15" s="39"/>
      <c r="U15" s="28">
        <f t="shared" si="1"/>
        <v>36</v>
      </c>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row>
    <row r="16" spans="1:1023" s="6" customFormat="1" ht="34" customHeight="1" x14ac:dyDescent="0.35">
      <c r="A16" s="8">
        <f>MAX($A$1:A15)+1</f>
        <v>4</v>
      </c>
      <c r="B16" s="15" t="s">
        <v>24</v>
      </c>
      <c r="C16" s="15" t="s">
        <v>23</v>
      </c>
      <c r="D16" s="80" t="s">
        <v>9</v>
      </c>
      <c r="E16" s="80"/>
      <c r="F16" s="80"/>
      <c r="G16" s="80"/>
      <c r="H16" s="80"/>
      <c r="I16" s="80"/>
      <c r="J16" s="22">
        <v>226.35</v>
      </c>
      <c r="K16" s="16">
        <v>10</v>
      </c>
      <c r="L16" s="24">
        <f t="shared" ref="L16:L19" si="2">J16*K16</f>
        <v>2263.5</v>
      </c>
      <c r="M16" s="8">
        <f t="shared" si="0"/>
        <v>4</v>
      </c>
      <c r="N16" s="45">
        <v>226.35</v>
      </c>
      <c r="O16" s="45"/>
      <c r="P16" s="45"/>
      <c r="Q16" s="39">
        <v>2037.15</v>
      </c>
      <c r="R16" s="39"/>
      <c r="S16" s="39"/>
      <c r="T16" s="39"/>
      <c r="U16" s="28">
        <f t="shared" si="1"/>
        <v>2263.5</v>
      </c>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row>
    <row r="17" spans="1:1023" s="6" customFormat="1" ht="34" customHeight="1" x14ac:dyDescent="0.35">
      <c r="A17" s="8">
        <f>MAX($A$1:A16)+1</f>
        <v>5</v>
      </c>
      <c r="B17" s="15" t="s">
        <v>24</v>
      </c>
      <c r="C17" s="15" t="s">
        <v>23</v>
      </c>
      <c r="D17" s="80" t="s">
        <v>10</v>
      </c>
      <c r="E17" s="80"/>
      <c r="F17" s="80"/>
      <c r="G17" s="80"/>
      <c r="H17" s="80"/>
      <c r="I17" s="80"/>
      <c r="J17" s="22">
        <v>100</v>
      </c>
      <c r="K17" s="16">
        <v>1</v>
      </c>
      <c r="L17" s="24">
        <f t="shared" si="2"/>
        <v>100</v>
      </c>
      <c r="M17" s="8">
        <f t="shared" si="0"/>
        <v>5</v>
      </c>
      <c r="N17" s="45">
        <v>100</v>
      </c>
      <c r="O17" s="45"/>
      <c r="P17" s="45"/>
      <c r="Q17" s="39">
        <v>0</v>
      </c>
      <c r="R17" s="39"/>
      <c r="S17" s="39"/>
      <c r="T17" s="39"/>
      <c r="U17" s="28">
        <f t="shared" si="1"/>
        <v>100</v>
      </c>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row>
    <row r="18" spans="1:1023" s="6" customFormat="1" ht="34" customHeight="1" x14ac:dyDescent="0.35">
      <c r="A18" s="8">
        <f>MAX($A$1:A17)+1</f>
        <v>6</v>
      </c>
      <c r="B18" s="15" t="s">
        <v>24</v>
      </c>
      <c r="C18" s="15" t="s">
        <v>23</v>
      </c>
      <c r="D18" s="84" t="s">
        <v>13</v>
      </c>
      <c r="E18" s="84"/>
      <c r="F18" s="84"/>
      <c r="G18" s="84"/>
      <c r="H18" s="84"/>
      <c r="I18" s="84"/>
      <c r="J18" s="22">
        <v>35.86</v>
      </c>
      <c r="K18" s="16">
        <v>20</v>
      </c>
      <c r="L18" s="24">
        <f t="shared" si="2"/>
        <v>717.2</v>
      </c>
      <c r="M18" s="8">
        <f t="shared" si="0"/>
        <v>6</v>
      </c>
      <c r="N18" s="45">
        <v>0</v>
      </c>
      <c r="O18" s="45"/>
      <c r="P18" s="45"/>
      <c r="Q18" s="39">
        <v>717.2</v>
      </c>
      <c r="R18" s="39"/>
      <c r="S18" s="39"/>
      <c r="T18" s="39"/>
      <c r="U18" s="28">
        <f t="shared" si="1"/>
        <v>717.2</v>
      </c>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row>
    <row r="19" spans="1:1023" s="6" customFormat="1" ht="34" customHeight="1" thickBot="1" x14ac:dyDescent="0.4">
      <c r="A19" s="8">
        <f>MAX($A$1:A18)+1</f>
        <v>7</v>
      </c>
      <c r="B19" s="15" t="s">
        <v>26</v>
      </c>
      <c r="C19" s="15" t="s">
        <v>22</v>
      </c>
      <c r="D19" s="80" t="s">
        <v>11</v>
      </c>
      <c r="E19" s="80"/>
      <c r="F19" s="80"/>
      <c r="G19" s="80"/>
      <c r="H19" s="80"/>
      <c r="I19" s="80"/>
      <c r="J19" s="23">
        <v>15</v>
      </c>
      <c r="K19" s="16">
        <v>150</v>
      </c>
      <c r="L19" s="25">
        <f t="shared" si="2"/>
        <v>2250</v>
      </c>
      <c r="M19" s="8">
        <f t="shared" si="0"/>
        <v>7</v>
      </c>
      <c r="N19" s="45">
        <v>30</v>
      </c>
      <c r="O19" s="45"/>
      <c r="P19" s="45"/>
      <c r="Q19" s="39">
        <v>2220</v>
      </c>
      <c r="R19" s="39"/>
      <c r="S19" s="39"/>
      <c r="T19" s="39"/>
      <c r="U19" s="29">
        <f t="shared" si="1"/>
        <v>2250</v>
      </c>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row>
    <row r="20" spans="1:1023" s="6" customFormat="1" ht="17" customHeight="1" thickBot="1" x14ac:dyDescent="0.4">
      <c r="A20" s="1"/>
      <c r="B20" s="1"/>
      <c r="C20" s="1"/>
      <c r="D20" s="1"/>
      <c r="E20" s="1"/>
      <c r="F20" s="1"/>
      <c r="G20" s="1"/>
      <c r="H20" s="1"/>
      <c r="I20" s="1"/>
      <c r="J20" s="82" t="s">
        <v>2</v>
      </c>
      <c r="K20" s="83"/>
      <c r="L20" s="26">
        <f>SUM(L13:L19)</f>
        <v>5438.7</v>
      </c>
      <c r="M20" s="14" t="s">
        <v>2</v>
      </c>
      <c r="N20" s="41">
        <f>SUM(N13:N19)</f>
        <v>356.35</v>
      </c>
      <c r="O20" s="42"/>
      <c r="P20" s="44"/>
      <c r="Q20" s="41">
        <f>SUM(Q13:Q19)</f>
        <v>5082.3500000000004</v>
      </c>
      <c r="R20" s="42"/>
      <c r="S20" s="42"/>
      <c r="T20" s="43"/>
      <c r="U20" s="30">
        <f>SUM(U13:U19)</f>
        <v>5438.7</v>
      </c>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row>
    <row r="21" spans="1:1023" ht="17" customHeight="1" thickBot="1" x14ac:dyDescent="0.4">
      <c r="A21" s="1"/>
      <c r="E21" s="4" t="s">
        <v>7</v>
      </c>
      <c r="F21" s="27">
        <f>SUMIF(M:M,"Summe",U:U)</f>
        <v>5438.7</v>
      </c>
    </row>
    <row r="22" spans="1:1023" ht="17" customHeight="1" thickBot="1" x14ac:dyDescent="0.4">
      <c r="A22" s="1"/>
      <c r="E22" s="4"/>
      <c r="F22" s="3"/>
    </row>
    <row r="23" spans="1:1023" ht="17" customHeight="1" thickBot="1" x14ac:dyDescent="0.4">
      <c r="A23" s="1"/>
      <c r="E23" s="4" t="s">
        <v>12</v>
      </c>
      <c r="F23" s="27">
        <v>25000</v>
      </c>
    </row>
    <row r="24" spans="1:1023" ht="17" customHeight="1" x14ac:dyDescent="0.35">
      <c r="A24" s="1"/>
      <c r="D24" s="4"/>
      <c r="E24" s="4"/>
      <c r="F24" s="3"/>
    </row>
    <row r="25" spans="1:1023" s="10" customFormat="1" ht="17" customHeight="1" x14ac:dyDescent="0.35">
      <c r="A25" s="79"/>
      <c r="B25" s="79"/>
      <c r="C25" s="79"/>
      <c r="D25" s="79"/>
      <c r="E25" s="79"/>
      <c r="F25" s="79"/>
      <c r="G25" s="79"/>
      <c r="H25" s="79"/>
      <c r="I25" s="79"/>
      <c r="J25" s="79"/>
      <c r="K25" s="79"/>
      <c r="L25" s="79"/>
      <c r="M25" s="79"/>
      <c r="N25" s="79"/>
      <c r="O25" s="79"/>
      <c r="P25" s="79"/>
      <c r="Q25" s="79"/>
      <c r="R25" s="79"/>
      <c r="S25" s="79"/>
      <c r="T25" s="79"/>
      <c r="U25" s="79"/>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row>
  </sheetData>
  <mergeCells count="56">
    <mergeCell ref="A25:L25"/>
    <mergeCell ref="M25:U25"/>
    <mergeCell ref="D19:I19"/>
    <mergeCell ref="A11:A12"/>
    <mergeCell ref="B11:B12"/>
    <mergeCell ref="J20:K20"/>
    <mergeCell ref="D18:I18"/>
    <mergeCell ref="D17:I17"/>
    <mergeCell ref="C11:C12"/>
    <mergeCell ref="D13:I13"/>
    <mergeCell ref="D16:I16"/>
    <mergeCell ref="K11:K12"/>
    <mergeCell ref="L11:L12"/>
    <mergeCell ref="D15:I15"/>
    <mergeCell ref="D14:I14"/>
    <mergeCell ref="A2:L2"/>
    <mergeCell ref="M2:U2"/>
    <mergeCell ref="F7:F8"/>
    <mergeCell ref="I6:K6"/>
    <mergeCell ref="I7:K7"/>
    <mergeCell ref="I8:K8"/>
    <mergeCell ref="L6:L8"/>
    <mergeCell ref="B6:C8"/>
    <mergeCell ref="M4:U4"/>
    <mergeCell ref="U6:U8"/>
    <mergeCell ref="G6:G8"/>
    <mergeCell ref="D6:D8"/>
    <mergeCell ref="Q18:T18"/>
    <mergeCell ref="N13:P13"/>
    <mergeCell ref="A3:L3"/>
    <mergeCell ref="M3:U3"/>
    <mergeCell ref="A4:L4"/>
    <mergeCell ref="M11:M12"/>
    <mergeCell ref="D11:I12"/>
    <mergeCell ref="J11:J12"/>
    <mergeCell ref="N6:N8"/>
    <mergeCell ref="N11:T11"/>
    <mergeCell ref="O6:O8"/>
    <mergeCell ref="Q7:Q8"/>
    <mergeCell ref="R6:R8"/>
    <mergeCell ref="Q19:T19"/>
    <mergeCell ref="Q12:T12"/>
    <mergeCell ref="Q20:T20"/>
    <mergeCell ref="N20:P20"/>
    <mergeCell ref="N14:P14"/>
    <mergeCell ref="N15:P15"/>
    <mergeCell ref="N16:P16"/>
    <mergeCell ref="N17:P17"/>
    <mergeCell ref="N19:P19"/>
    <mergeCell ref="N18:P18"/>
    <mergeCell ref="N12:P12"/>
    <mergeCell ref="Q13:T13"/>
    <mergeCell ref="Q14:T14"/>
    <mergeCell ref="Q15:T15"/>
    <mergeCell ref="Q16:T16"/>
    <mergeCell ref="Q17:T17"/>
  </mergeCells>
  <conditionalFormatting sqref="F21">
    <cfRule type="expression" dxfId="1" priority="9">
      <formula>$F$21&gt;$F$23</formula>
    </cfRule>
  </conditionalFormatting>
  <conditionalFormatting sqref="U13:U19">
    <cfRule type="expression" dxfId="0" priority="1">
      <formula>NOT(U13=L13)</formula>
    </cfRule>
  </conditionalFormatting>
  <dataValidations count="3">
    <dataValidation type="custom" allowBlank="1" showInputMessage="1" showErrorMessage="1" sqref="L6:L8" xr:uid="{00000000-0002-0000-0000-000001000000}">
      <formula1>L6&lt;13</formula1>
    </dataValidation>
    <dataValidation type="whole" allowBlank="1" showInputMessage="1" showErrorMessage="1" sqref="F23" xr:uid="{5A7C3CCE-7687-45B4-B9F1-2E17287E1CD3}">
      <formula1>25000</formula1>
      <formula2>25000</formula2>
    </dataValidation>
    <dataValidation type="date" allowBlank="1" showInputMessage="1" showErrorMessage="1" sqref="G6:G8" xr:uid="{C525CF70-80EF-4901-B21C-67F7E5F23FF8}">
      <formula1>46235</formula1>
      <formula2>46630</formula2>
    </dataValidation>
  </dataValidations>
  <printOptions horizontalCentered="1" verticalCentered="1"/>
  <pageMargins left="0.70866141732283472" right="0.70866141732283472" top="0.74803149606299213" bottom="0.74803149606299213" header="0.31496062992125984" footer="0.31496062992125984"/>
  <pageSetup paperSize="9" scale="62" firstPageNumber="0" fitToWidth="2" orientation="landscape" horizontalDpi="300" verticalDpi="300" r:id="rId1"/>
  <headerFooter>
    <oddHeader>&amp;L&amp;16Anschubfonds Medizinische Forschung (AMF):
Förderlinie Pilotprojekte&amp;C&amp;16Formular Finanzplan&amp;R&amp;16Ausschreibung 2026</oddHeader>
    <oddFooter>&amp;R&amp;16&amp;P von &amp;N</oddFooter>
  </headerFooter>
  <colBreaks count="1" manualBreakCount="1">
    <brk id="12" max="24" man="1"/>
  </colBreaks>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Finanzplan</vt:lpstr>
      <vt:lpstr>Finanzplan!Druckbereich</vt:lpstr>
      <vt:lpstr>Finanzplan!Print_Area</vt:lpstr>
    </vt:vector>
  </TitlesOfParts>
  <Manager>Vielstädte, Laurenz</Manager>
  <Company>Universität Bielefeld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AMF Finanzplan-Formular Pilotprojekte</dc:title>
  <dc:subject/>
  <dc:creator>Förstr, Rebecca</dc:creator>
  <dc:description/>
  <cp:lastModifiedBy>Förster, Rebecca</cp:lastModifiedBy>
  <cp:revision>1</cp:revision>
  <cp:lastPrinted>2026-01-27T08:12:32Z</cp:lastPrinted>
  <dcterms:created xsi:type="dcterms:W3CDTF">2020-07-14T07:36:32Z</dcterms:created>
  <dcterms:modified xsi:type="dcterms:W3CDTF">2026-02-11T10:52:04Z</dcterms:modified>
  <dc:language>de-DE</dc:language>
  <cp:version>26-03</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Universität Bielefeld</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