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d.uni-bielefeld.de\dfs\umed\SHARED_UMED\Dekanat\50_Forschung-Karriere\20_Forschung\30a_intFörderung\Anschubfonds\2026-Runde4\Ausschreibungen\2025-Profilprojekte\Ausschreibungsunterlagen\"/>
    </mc:Choice>
  </mc:AlternateContent>
  <xr:revisionPtr revIDLastSave="0" documentId="13_ncr:1_{53DA529F-74C3-47A2-97AB-EA6EF2006D4D}" xr6:coauthVersionLast="47" xr6:coauthVersionMax="47" xr10:uidLastSave="{00000000-0000-0000-0000-000000000000}"/>
  <bookViews>
    <workbookView xWindow="30450" yWindow="-18615" windowWidth="38700" windowHeight="15225" tabRatio="500" xr2:uid="{00000000-000D-0000-FFFF-FFFF00000000}"/>
  </bookViews>
  <sheets>
    <sheet name="Finanzplan" sheetId="1" r:id="rId1"/>
  </sheets>
  <definedNames>
    <definedName name="_xlnm.Print_Area" localSheetId="0">Finanzplan!$A$1:$AC$65</definedName>
    <definedName name="Print_Area" localSheetId="0">Finanzplan!$A$3:$AD$63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L1" i="1" l="1"/>
  <c r="AB50" i="1"/>
  <c r="AB44" i="1"/>
  <c r="AB35" i="1"/>
  <c r="AB28" i="1"/>
  <c r="AB22" i="1"/>
  <c r="AB16" i="1"/>
  <c r="K50" i="1"/>
  <c r="K44" i="1"/>
  <c r="K35" i="1"/>
  <c r="K28" i="1"/>
  <c r="K22" i="1"/>
  <c r="K16" i="1"/>
  <c r="M32" i="1"/>
  <c r="M31" i="1"/>
  <c r="M41" i="1"/>
  <c r="M40" i="1"/>
  <c r="M39" i="1"/>
  <c r="M38" i="1"/>
  <c r="M47" i="1"/>
  <c r="M54" i="1"/>
  <c r="M55" i="1"/>
  <c r="M56" i="1"/>
  <c r="M57" i="1"/>
  <c r="M58" i="1"/>
  <c r="M59" i="1"/>
  <c r="M53" i="1"/>
  <c r="A13" i="1"/>
  <c r="L50" i="1"/>
  <c r="L44" i="1"/>
  <c r="L35" i="1"/>
  <c r="L10" i="1"/>
  <c r="L16" i="1"/>
  <c r="L22" i="1"/>
  <c r="L28" i="1"/>
  <c r="X20" i="1"/>
  <c r="S20" i="1"/>
  <c r="N20" i="1"/>
  <c r="R47" i="1"/>
  <c r="AB25" i="1"/>
  <c r="W25" i="1"/>
  <c r="S26" i="1" s="1"/>
  <c r="R25" i="1"/>
  <c r="N26" i="1" s="1"/>
  <c r="K25" i="1"/>
  <c r="K26" i="1" s="1"/>
  <c r="X26" i="1" l="1"/>
  <c r="AC25" i="1"/>
  <c r="AC26" i="1" s="1"/>
  <c r="K19" i="1" l="1"/>
  <c r="K20" i="1" s="1"/>
  <c r="AC19" i="1"/>
  <c r="AC20" i="1" s="1"/>
  <c r="W6" i="1"/>
  <c r="U7" i="1"/>
  <c r="U6" i="1"/>
  <c r="P6" i="1"/>
  <c r="Z8" i="1"/>
  <c r="Z7" i="1"/>
  <c r="Z6" i="1"/>
  <c r="AB6" i="1" l="1"/>
  <c r="N6" i="1"/>
  <c r="L3" i="1"/>
  <c r="L2" i="1"/>
  <c r="A19" i="1" l="1"/>
  <c r="L19" i="1" s="1"/>
  <c r="K39" i="1"/>
  <c r="K40" i="1"/>
  <c r="K41" i="1"/>
  <c r="K47" i="1"/>
  <c r="K48" i="1" s="1"/>
  <c r="K31" i="1"/>
  <c r="R31" i="1"/>
  <c r="W31" i="1"/>
  <c r="AB31" i="1"/>
  <c r="W32" i="1"/>
  <c r="AB13" i="1"/>
  <c r="X14" i="1" s="1"/>
  <c r="W13" i="1"/>
  <c r="S14" i="1" s="1"/>
  <c r="K13" i="1"/>
  <c r="AC53" i="1"/>
  <c r="R13" i="1"/>
  <c r="N14" i="1" s="1"/>
  <c r="L13" i="1"/>
  <c r="AB47" i="1"/>
  <c r="X48" i="1" s="1"/>
  <c r="W47" i="1"/>
  <c r="N48" i="1"/>
  <c r="AB39" i="1"/>
  <c r="W39" i="1"/>
  <c r="R39" i="1"/>
  <c r="K38" i="1"/>
  <c r="AB32" i="1"/>
  <c r="S48" i="1" l="1"/>
  <c r="AC47" i="1"/>
  <c r="A25" i="1"/>
  <c r="L25" i="1" s="1"/>
  <c r="AC39" i="1"/>
  <c r="AC13" i="1"/>
  <c r="AC48" i="1"/>
  <c r="R40" i="1"/>
  <c r="AB40" i="1"/>
  <c r="W40" i="1"/>
  <c r="AB41" i="1"/>
  <c r="W41" i="1"/>
  <c r="R41" i="1"/>
  <c r="AC55" i="1"/>
  <c r="K55" i="1"/>
  <c r="AC41" i="1" l="1"/>
  <c r="AC40" i="1"/>
  <c r="K14" i="1"/>
  <c r="AC14" i="1"/>
  <c r="K58" i="1"/>
  <c r="A31" i="1" l="1"/>
  <c r="A32" i="1" s="1"/>
  <c r="A38" i="1" s="1"/>
  <c r="N58" i="1"/>
  <c r="X58" i="1" s="1"/>
  <c r="X60" i="1" s="1"/>
  <c r="S58" i="1"/>
  <c r="AC56" i="1"/>
  <c r="AC59" i="1"/>
  <c r="AC54" i="1"/>
  <c r="K54" i="1"/>
  <c r="L31" i="1" l="1"/>
  <c r="A39" i="1"/>
  <c r="L39" i="1" s="1"/>
  <c r="AC58" i="1"/>
  <c r="S60" i="1"/>
  <c r="K32" i="1"/>
  <c r="AB38" i="1"/>
  <c r="X42" i="1" s="1"/>
  <c r="R38" i="1"/>
  <c r="W38" i="1"/>
  <c r="R32" i="1"/>
  <c r="AC32" i="1" s="1"/>
  <c r="AC31" i="1"/>
  <c r="A40" i="1" l="1"/>
  <c r="A41" i="1" s="1"/>
  <c r="N42" i="1"/>
  <c r="AC38" i="1"/>
  <c r="S42" i="1"/>
  <c r="K42" i="1"/>
  <c r="A47" i="1" l="1"/>
  <c r="A53" i="1" s="1"/>
  <c r="S33" i="1"/>
  <c r="K56" i="1"/>
  <c r="K57" i="1"/>
  <c r="K59" i="1"/>
  <c r="K53" i="1"/>
  <c r="A54" i="1" l="1"/>
  <c r="A55" i="1" s="1"/>
  <c r="A56" i="1" s="1"/>
  <c r="K60" i="1"/>
  <c r="AC42" i="1"/>
  <c r="L32" i="1"/>
  <c r="X33" i="1"/>
  <c r="A57" i="1" l="1"/>
  <c r="A58" i="1" s="1"/>
  <c r="A59" i="1" s="1"/>
  <c r="L38" i="1"/>
  <c r="L41" i="1" l="1"/>
  <c r="L40" i="1"/>
  <c r="L47" i="1" l="1"/>
  <c r="N57" i="1"/>
  <c r="L54" i="1" l="1"/>
  <c r="N60" i="1"/>
  <c r="AC57" i="1"/>
  <c r="AC60" i="1" s="1"/>
  <c r="L53" i="1" l="1"/>
  <c r="N33" i="1"/>
  <c r="L55" i="1" l="1"/>
  <c r="L56" i="1"/>
  <c r="K33" i="1"/>
  <c r="AC33" i="1"/>
  <c r="L57" i="1" l="1"/>
  <c r="L58" i="1"/>
  <c r="L59" i="1" l="1"/>
  <c r="F61" i="1" s="1"/>
</calcChain>
</file>

<file path=xl/sharedStrings.xml><?xml version="1.0" encoding="utf-8"?>
<sst xmlns="http://schemas.openxmlformats.org/spreadsheetml/2006/main" count="294" uniqueCount="83">
  <si>
    <t>Ausgabenjahr</t>
  </si>
  <si>
    <t>lfd Nr</t>
  </si>
  <si>
    <t>Funktion/Fachrichtung (falls bekannt bitte namentlich benennen)</t>
  </si>
  <si>
    <t>Geltender Tarifvertrag</t>
  </si>
  <si>
    <t>Eingruppierung und Stufe laut Tarifvertrag</t>
  </si>
  <si>
    <t>Dauer (Monate)</t>
  </si>
  <si>
    <t>AG-Monats-
brutto (VZÄ)</t>
  </si>
  <si>
    <t>AVR</t>
  </si>
  <si>
    <t>Summe</t>
  </si>
  <si>
    <t>Bezeichnung</t>
  </si>
  <si>
    <t>Preis/ Stück</t>
  </si>
  <si>
    <t>Anzahl</t>
  </si>
  <si>
    <t>Beantragter Betrag</t>
  </si>
  <si>
    <t>I, Stufe 1-2</t>
  </si>
  <si>
    <t>I, Stufe 1</t>
  </si>
  <si>
    <t>I, Stufe 1-3</t>
  </si>
  <si>
    <t>I, Stufe 2-3</t>
  </si>
  <si>
    <t>I, Stufe 3</t>
  </si>
  <si>
    <t>5.986,19 €
6.325,53 €</t>
  </si>
  <si>
    <t xml:space="preserve">Beantragte Gesamtsumme: </t>
  </si>
  <si>
    <t>Beschäfti-gungs-umfang</t>
  </si>
  <si>
    <t>TVÄ</t>
  </si>
  <si>
    <t>TV-L</t>
  </si>
  <si>
    <t>E13, Stufe 3</t>
  </si>
  <si>
    <t>Publikationskosten</t>
  </si>
  <si>
    <t>Untersuchungskits</t>
  </si>
  <si>
    <t>Ethikantrag</t>
  </si>
  <si>
    <t>Versuchspersonengelder</t>
  </si>
  <si>
    <t>Ä1, Stufe 1</t>
  </si>
  <si>
    <t>6 Std. / Woche</t>
  </si>
  <si>
    <t xml:space="preserve">Maximal beantragbare Fördersumme: </t>
  </si>
  <si>
    <t>Auftragsvergabe: Hausärztlich-geriatrisches Basisassessment (EBM 03360) durch Praxis Schön</t>
  </si>
  <si>
    <t>Dauer in Monaten</t>
  </si>
  <si>
    <t>Geltender Tarif-vertrag</t>
  </si>
  <si>
    <t>Study Nurse</t>
  </si>
  <si>
    <t>10 Std. / Woche</t>
  </si>
  <si>
    <t>Eingrup-pierung</t>
  </si>
  <si>
    <t>2026-2029</t>
  </si>
  <si>
    <t>Bei Bedarf können Zeilen entfernt oder weitere Zeilen eingefügt werden</t>
  </si>
  <si>
    <t>Befüllen Sie die grau hinterlegten beispielhaft ausgefüllten Felder entsprechend Ihrer Finanzplanung in Abstimmung mit den Zuständigen Ihrer Häuser (Forschungskoordination, Personalabteilung)</t>
  </si>
  <si>
    <r>
      <rPr>
        <b/>
        <i/>
        <u/>
        <sz val="14"/>
        <color rgb="FF000000"/>
        <rFont val="Arial Narrow"/>
        <family val="2"/>
      </rPr>
      <t>Hinweise</t>
    </r>
    <r>
      <rPr>
        <b/>
        <i/>
        <sz val="14"/>
        <color rgb="FF000000"/>
        <rFont val="Arial Narrow"/>
        <family val="2"/>
      </rPr>
      <t>: Jeder Posten muss exakt einer Fachklinik / Fakultät zugeordnet werden.</t>
    </r>
    <r>
      <rPr>
        <i/>
        <sz val="14"/>
        <color rgb="FF000000"/>
        <rFont val="Arial Narrow"/>
        <family val="2"/>
      </rPr>
      <t xml:space="preserve"> Bei geteilten Posten müssen die anteiligen Summen des jeweiligen Postens entsprechend auf mehrere Zeilen aufgeteilt werden (siehe Beispiel Publikationskosten). Die u.a. Summen sind fiktiv. </t>
    </r>
    <r>
      <rPr>
        <b/>
        <i/>
        <sz val="14"/>
        <color rgb="FF000000"/>
        <rFont val="Arial Narrow"/>
        <family val="2"/>
      </rPr>
      <t>Zur Prüfung der an den Kliniken entsthenden Kosten kontaktieren Sie bitte vor Antragstellung die Zuständigen Ihres Hauses!</t>
    </r>
    <r>
      <rPr>
        <i/>
        <sz val="14"/>
        <color rgb="FF000000"/>
        <rFont val="Arial Narrow"/>
        <family val="2"/>
      </rPr>
      <t xml:space="preserve"> Bitte prüfen Sie, ob bestimmte Tätigkeiten sinnvoller über die Finanzierung von Personal oder über Sachmittel in Form einer Auftragsvergabe (Dienstleistung) ausgeführt werden können. Im Falle einer Auftragsvergabe sind die vergaberechtlichen Regelungen zu beachten. Institutionen, die bereits über Antragsteller*innen am Vorhaben beteiligt sind, dürfen nicht gleichzeitig Aufragnehmer einer am selben Antrag beteiligten Institution sein. Die veranschlagte Summe für Aufträge/Dienstleistungen sollte mittels eingeholten Angeboten plausibilisiert werden können. Die Plausibilisierung ist bei erfolgreichem Antrag auf Anfrage einzureichen.</t>
    </r>
  </si>
  <si>
    <r>
      <rPr>
        <b/>
        <i/>
        <u/>
        <sz val="14"/>
        <color rgb="FF000000"/>
        <rFont val="Arial Narrow"/>
        <family val="2"/>
      </rPr>
      <t>Hinweise</t>
    </r>
    <r>
      <rPr>
        <i/>
        <sz val="14"/>
        <color rgb="FF000000"/>
        <rFont val="Arial Narrow"/>
        <family val="2"/>
      </rPr>
      <t xml:space="preserve">: </t>
    </r>
    <r>
      <rPr>
        <b/>
        <i/>
        <sz val="14"/>
        <color rgb="FF000000"/>
        <rFont val="Arial Narrow"/>
        <family val="2"/>
      </rPr>
      <t xml:space="preserve">Jeder Posten muss exakt einer Fachklinik / Fakultät zugeordnet werden. </t>
    </r>
    <r>
      <rPr>
        <i/>
        <sz val="14"/>
        <color rgb="FF000000"/>
        <rFont val="Arial Narrow"/>
        <family val="2"/>
      </rPr>
      <t xml:space="preserve">Bei geteilten Posten müssen die anteiligen Summen des jeweiligen Postens entsprechend auf mehrere Zeilen aufgeteilt werden (siehe Beispiel Publikationskosten). Die u.a. Summen sind fiktiv. </t>
    </r>
    <r>
      <rPr>
        <b/>
        <i/>
        <sz val="14"/>
        <color rgb="FF000000"/>
        <rFont val="Arial Narrow"/>
        <family val="2"/>
      </rPr>
      <t xml:space="preserve">Zur Prüfung der an den Kliniken entsthenden Kosten kontaktieren Sie bitte vor Antragstellung die Zuständigen Ihres Hauses! </t>
    </r>
    <r>
      <rPr>
        <i/>
        <sz val="14"/>
        <color rgb="FF000000"/>
        <rFont val="Arial Narrow"/>
        <family val="2"/>
      </rPr>
      <t>Bitte prüfen Sie, ob bestimmte Tätigkeiten sinnvoller über die Finanzierung von Personal oder über Sachmittel in Form einer Auftragsvergabe (Dienstleistung) ausgeführt werden können. Im Falle einer Auftragsvergabe sind die vergaberechtlichen Regelungen zu beachten. Institutionen, die bereits über Antragsteller*innen am Vorhaben beteiligt sind, dürfen nicht gleichzeitig Aufragnehmer einer am selben Antrag beteiligten Institution sein. Die veranschlagte Summe für Aufträge/Dienstleistungen sollte mittels eingeholten Angeboten plausibilisiert werden können. Die Plausibilisierung ist bei erfolgreichem Antrag auf Anfrage einzureichen.</t>
    </r>
  </si>
  <si>
    <t>Kranken-hausträger oder Fakultät</t>
  </si>
  <si>
    <t>Fachklinik oder Arbeitsgruppe</t>
  </si>
  <si>
    <t>Universitätsklinik für XY</t>
  </si>
  <si>
    <t>EvKB</t>
  </si>
  <si>
    <t>HDZ</t>
  </si>
  <si>
    <t>Klinik für ABC</t>
  </si>
  <si>
    <t>Clinician Scientist</t>
  </si>
  <si>
    <t>Medizinische Fakultät OWL</t>
  </si>
  <si>
    <t>AG 1 Musterfach</t>
  </si>
  <si>
    <r>
      <t xml:space="preserve">Doktorand*in (Aufstockung erfolgt aus Haushaltsmittel) </t>
    </r>
    <r>
      <rPr>
        <b/>
        <i/>
        <sz val="12"/>
        <color rgb="FF000000"/>
        <rFont val="Calibri"/>
        <family val="2"/>
      </rPr>
      <t>&gt; Für E13 WiMi Stellen an der Universität bitte mit einer Pauschale von 7.000 € AG-Monatsbrutto VZÄ kalkulieren</t>
    </r>
  </si>
  <si>
    <t>Technische Fakultät</t>
  </si>
  <si>
    <r>
      <t xml:space="preserve">E14 Wissenschaftliche Mitarbeiterin </t>
    </r>
    <r>
      <rPr>
        <b/>
        <i/>
        <sz val="12"/>
        <color rgb="FF000000"/>
        <rFont val="Calibri"/>
        <family val="2"/>
      </rPr>
      <t>&gt; Für E14 WiMi Stellen an der Universität bitte mit einer Pauschale von 7.500 € AG-Monatsbrutto VZÄ kalkulieren</t>
    </r>
  </si>
  <si>
    <t>E14, Stufe 3</t>
  </si>
  <si>
    <t>Klinikum Bielefeld</t>
  </si>
  <si>
    <t>Fakultät für Psychologie und Sportwissenschaft</t>
  </si>
  <si>
    <t>AE 1 Musterfach</t>
  </si>
  <si>
    <r>
      <t xml:space="preserve">Wissenschftliche Hilfskraft (mit Abschluss) </t>
    </r>
    <r>
      <rPr>
        <b/>
        <i/>
        <sz val="12"/>
        <color rgb="FF000000"/>
        <rFont val="Calibri"/>
        <family val="2"/>
      </rPr>
      <t>&gt;  Für WHK an der Universität mit einer Pauschale von 1.700 € AG-Monatbrutto (VZÄ) kalkulieren</t>
    </r>
  </si>
  <si>
    <t>Krankenhaus-träger oder Fakultät</t>
  </si>
  <si>
    <r>
      <t xml:space="preserve">Studentische Hilfskraft (ohne Abschluss) </t>
    </r>
    <r>
      <rPr>
        <b/>
        <i/>
        <sz val="12"/>
        <color rgb="FF000000"/>
        <rFont val="Calibri"/>
        <family val="2"/>
      </rPr>
      <t>&gt; Für SHK an der Universität mit einer Pauschale von 1.300 € AG-Monatbrutto (VZÄ) kalkulieren</t>
    </r>
  </si>
  <si>
    <t>Profilschärfendes zum Forschungsprofil beitragendes Projekt zur Vorbereitung eines ambitionierten Verbundvorhabens</t>
  </si>
  <si>
    <t>(max. 24 Monate)</t>
  </si>
  <si>
    <t>2026-2028</t>
  </si>
  <si>
    <r>
      <t xml:space="preserve">Koordinator*in </t>
    </r>
    <r>
      <rPr>
        <b/>
        <i/>
        <sz val="12"/>
        <color rgb="FF000000"/>
        <rFont val="Calibri"/>
        <family val="2"/>
      </rPr>
      <t>&gt; Für E13 WiMi Stellen an der Universität bitte mit einer Pauschale von 7.000 € AG-Monatsbrutto VZÄ kalkulieren</t>
    </r>
  </si>
  <si>
    <t>AG-Monatsbrutto (Vollzeitäquivalent VZÄ)</t>
  </si>
  <si>
    <t>Beantragte Laufzeit</t>
  </si>
  <si>
    <t>Geplanter Start</t>
  </si>
  <si>
    <t>Akronym: Projekttitel</t>
  </si>
  <si>
    <t>Reisekosten</t>
  </si>
  <si>
    <t>zwischen Februar und August 2027</t>
  </si>
  <si>
    <t>Gesamtkosten</t>
  </si>
  <si>
    <t>Administratives Modul: Kosten für studentische Hilfskräfte</t>
  </si>
  <si>
    <t>Administratives Modul: Sachmittel</t>
  </si>
  <si>
    <t>Administratives Modul: Personalkosten Koordinator*in</t>
  </si>
  <si>
    <t>Projekt-Modul: Personalkosten für wissenschaftliches und sonstiges Personal</t>
  </si>
  <si>
    <t xml:space="preserve">Projekt-Modul: Kosten für studentische Hilfskräfte </t>
  </si>
  <si>
    <t>Projekt-Modul: Weitere Sachmittel</t>
  </si>
  <si>
    <t>Projekt-Modul: Personalkosten für (Teil-)Freistellungen von der klinischen Tätigkeit</t>
  </si>
  <si>
    <t>Projekt-Nr.</t>
  </si>
  <si>
    <t>Jährliche Aufteilung</t>
  </si>
  <si>
    <t>Anschubfonds Medizinische Forschung (AMF): Förderlinie Profilprojekte - Formular Finanzplan</t>
  </si>
  <si>
    <t>Gesamtkostenaufstellung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</si>
</sst>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
    <numFmt numFmtId="165" formatCode="_-* #,##0.00&quot; €&quot;_-;\-* #,##0.00&quot; €&quot;_-;_-* \-??&quot; €&quot;_-;_-@_-"/>
  </numFmts>
  <fonts count="24" x14ac:knownFonts="1">
    <font>
      <sz val="11"/>
      <color rgb="FF000000"/>
      <name val="Calibri"/>
      <family val="2"/>
      <charset val="1"/>
    </font>
    <font>
      <sz val="11"/>
      <color rgb="FF000000"/>
      <name val="Calibri"/>
      <family val="2"/>
      <charset val="1"/>
    </font>
    <font>
      <b/>
      <sz val="14"/>
      <color rgb="FF000000"/>
      <name val="Calibri"/>
      <family val="2"/>
      <charset val="1"/>
    </font>
    <font>
      <sz val="14"/>
      <color rgb="FF000000"/>
      <name val="Calibri"/>
      <family val="2"/>
      <charset val="1"/>
    </font>
    <font>
      <b/>
      <sz val="12"/>
      <color rgb="FF000000"/>
      <name val="Calibri"/>
      <family val="2"/>
      <charset val="1"/>
    </font>
    <font>
      <sz val="12"/>
      <color rgb="FF000000"/>
      <name val="Calibri"/>
      <family val="2"/>
      <charset val="1"/>
    </font>
    <font>
      <sz val="12"/>
      <name val="Calibri"/>
      <family val="2"/>
      <charset val="1"/>
    </font>
    <font>
      <b/>
      <sz val="12"/>
      <name val="Calibri"/>
      <family val="2"/>
      <charset val="1"/>
    </font>
    <font>
      <i/>
      <sz val="14"/>
      <color rgb="FF000000"/>
      <name val="Arial Narrow"/>
      <family val="2"/>
    </font>
    <font>
      <b/>
      <i/>
      <sz val="14"/>
      <color rgb="FF000000"/>
      <name val="Arial Narrow"/>
      <family val="2"/>
    </font>
    <font>
      <i/>
      <sz val="12"/>
      <color rgb="FF000000"/>
      <name val="Arial Narrow"/>
      <family val="2"/>
    </font>
    <font>
      <b/>
      <sz val="16"/>
      <color rgb="FF000000"/>
      <name val="Calibri"/>
      <family val="2"/>
    </font>
    <font>
      <b/>
      <sz val="18"/>
      <color rgb="FF000000"/>
      <name val="Calibri"/>
      <family val="2"/>
    </font>
    <font>
      <b/>
      <sz val="16"/>
      <color rgb="FF000000"/>
      <name val="Arial"/>
      <family val="2"/>
    </font>
    <font>
      <b/>
      <sz val="14"/>
      <color rgb="FF000000"/>
      <name val="Calibri"/>
      <family val="2"/>
    </font>
    <font>
      <b/>
      <sz val="12"/>
      <color rgb="FF000000"/>
      <name val="Calibri"/>
      <family val="2"/>
    </font>
    <font>
      <b/>
      <i/>
      <sz val="15.5"/>
      <color rgb="FF000000"/>
      <name val="Arial Narrow"/>
      <family val="2"/>
    </font>
    <font>
      <b/>
      <i/>
      <u/>
      <sz val="14"/>
      <color rgb="FF000000"/>
      <name val="Arial Narrow"/>
      <family val="2"/>
    </font>
    <font>
      <b/>
      <i/>
      <sz val="12"/>
      <color rgb="FF000000"/>
      <name val="Calibri"/>
      <family val="2"/>
    </font>
    <font>
      <b/>
      <sz val="16"/>
      <color rgb="FF000000"/>
      <name val="Calibri"/>
      <family val="2"/>
      <scheme val="minor"/>
    </font>
    <font>
      <b/>
      <sz val="18"/>
      <color rgb="FF000000"/>
      <name val="Calibri"/>
      <family val="2"/>
      <scheme val="minor"/>
    </font>
    <font>
      <i/>
      <sz val="12"/>
      <color rgb="FF000000"/>
      <name val="Aptos Narrow"/>
      <family val="2"/>
    </font>
    <font>
      <b/>
      <sz val="14"/>
      <color rgb="FF000000"/>
      <name val="Calibri"/>
      <family val="2"/>
      <scheme val="minor"/>
    </font>
    <font>
      <sz val="16"/>
      <color rgb="FF000000"/>
      <name val="Calibri"/>
      <family val="2"/>
      <charset val="1"/>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59999389629810485"/>
        <bgColor rgb="FFF2F2F2"/>
      </patternFill>
    </fill>
    <fill>
      <patternFill patternType="solid">
        <fgColor theme="7" tint="0.59999389629810485"/>
        <bgColor indexed="64"/>
      </patternFill>
    </fill>
    <fill>
      <patternFill patternType="solid">
        <fgColor theme="5" tint="0.59999389629810485"/>
        <bgColor rgb="FFDBDBDB"/>
      </patternFill>
    </fill>
    <fill>
      <patternFill patternType="solid">
        <fgColor theme="7" tint="0.59999389629810485"/>
        <bgColor rgb="FFDBDBDB"/>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s>
  <cellStyleXfs count="3">
    <xf numFmtId="0" fontId="0" fillId="0" borderId="0"/>
    <xf numFmtId="165" fontId="1" fillId="0" borderId="0" applyBorder="0" applyProtection="0"/>
    <xf numFmtId="164" fontId="1" fillId="0" borderId="0" applyBorder="0" applyProtection="0"/>
  </cellStyleXfs>
  <cellXfs count="163">
    <xf numFmtId="0" fontId="0" fillId="0" borderId="0" xfId="0"/>
    <xf numFmtId="0" fontId="0" fillId="0" borderId="0" xfId="0" applyAlignment="1">
      <alignment vertical="top"/>
    </xf>
    <xf numFmtId="0" fontId="0" fillId="0" borderId="0" xfId="0" applyAlignment="1">
      <alignment horizontal="left" vertical="top"/>
    </xf>
    <xf numFmtId="0" fontId="3" fillId="0" borderId="0" xfId="0" applyFont="1" applyAlignment="1">
      <alignment vertical="top"/>
    </xf>
    <xf numFmtId="0" fontId="5" fillId="0" borderId="0" xfId="0" applyFont="1" applyAlignment="1">
      <alignment vertical="top"/>
    </xf>
    <xf numFmtId="0" fontId="2" fillId="0" borderId="0" xfId="0" applyFont="1" applyBorder="1" applyAlignment="1">
      <alignment horizontal="right" vertical="top"/>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xf>
    <xf numFmtId="0" fontId="5" fillId="0" borderId="0" xfId="0" applyFont="1"/>
    <xf numFmtId="0" fontId="0" fillId="0" borderId="1" xfId="0" applyFont="1" applyFill="1" applyBorder="1" applyAlignment="1">
      <alignment vertical="top" wrapText="1"/>
    </xf>
    <xf numFmtId="0" fontId="0" fillId="0" borderId="0" xfId="0" applyAlignment="1">
      <alignment horizontal="left"/>
    </xf>
    <xf numFmtId="0" fontId="0" fillId="0" borderId="0" xfId="0" applyBorder="1" applyAlignment="1">
      <alignment vertical="top"/>
    </xf>
    <xf numFmtId="0" fontId="11" fillId="2" borderId="9" xfId="0" applyFont="1" applyFill="1" applyBorder="1" applyAlignment="1">
      <alignment horizontal="center" vertical="center"/>
    </xf>
    <xf numFmtId="0" fontId="5" fillId="0" borderId="1" xfId="0" applyFont="1" applyBorder="1" applyAlignment="1">
      <alignment horizontal="left" vertical="top"/>
    </xf>
    <xf numFmtId="0" fontId="4" fillId="0" borderId="1" xfId="0" applyFont="1" applyFill="1" applyBorder="1" applyAlignment="1">
      <alignment vertical="top" wrapText="1"/>
    </xf>
    <xf numFmtId="0" fontId="3" fillId="5" borderId="0" xfId="0" applyFont="1" applyFill="1" applyAlignment="1">
      <alignment vertical="center"/>
    </xf>
    <xf numFmtId="0" fontId="0" fillId="4" borderId="0" xfId="0" applyFill="1"/>
    <xf numFmtId="165" fontId="4" fillId="4" borderId="2" xfId="0" applyNumberFormat="1" applyFont="1" applyFill="1" applyBorder="1" applyAlignment="1">
      <alignment vertical="top"/>
    </xf>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center" wrapText="1"/>
    </xf>
    <xf numFmtId="0" fontId="4" fillId="4" borderId="1" xfId="0" applyFont="1" applyFill="1" applyBorder="1" applyAlignment="1">
      <alignment vertical="top" wrapText="1"/>
    </xf>
    <xf numFmtId="165" fontId="4" fillId="4" borderId="1" xfId="0" applyNumberFormat="1" applyFont="1" applyFill="1" applyBorder="1" applyAlignment="1">
      <alignment vertical="top"/>
    </xf>
    <xf numFmtId="165" fontId="4" fillId="4" borderId="7" xfId="0" applyNumberFormat="1" applyFont="1" applyFill="1" applyBorder="1" applyAlignment="1">
      <alignment vertical="top"/>
    </xf>
    <xf numFmtId="0" fontId="10" fillId="2" borderId="15"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0" fillId="0" borderId="1" xfId="0" applyBorder="1" applyAlignment="1">
      <alignment vertical="top" wrapText="1"/>
    </xf>
    <xf numFmtId="0" fontId="11" fillId="2" borderId="9" xfId="0" applyFont="1" applyFill="1" applyBorder="1" applyAlignment="1">
      <alignment horizontal="center" vertical="center" wrapText="1"/>
    </xf>
    <xf numFmtId="0" fontId="0" fillId="0" borderId="1" xfId="0" applyBorder="1" applyAlignment="1">
      <alignment vertical="top"/>
    </xf>
    <xf numFmtId="0" fontId="4" fillId="0" borderId="1" xfId="0" applyFont="1" applyBorder="1" applyAlignment="1">
      <alignment horizontal="center" vertical="top" wrapText="1"/>
    </xf>
    <xf numFmtId="0" fontId="5" fillId="3" borderId="1" xfId="0" applyFont="1" applyFill="1" applyBorder="1" applyAlignment="1">
      <alignment vertical="top" wrapText="1"/>
    </xf>
    <xf numFmtId="16" fontId="5" fillId="3" borderId="1" xfId="0" applyNumberFormat="1" applyFont="1" applyFill="1" applyBorder="1" applyAlignment="1">
      <alignment horizontal="center" vertical="top" wrapText="1"/>
    </xf>
    <xf numFmtId="10" fontId="5" fillId="3" borderId="1" xfId="2" applyNumberFormat="1" applyFont="1" applyFill="1" applyBorder="1" applyAlignment="1" applyProtection="1">
      <alignment vertical="top" wrapText="1"/>
    </xf>
    <xf numFmtId="165" fontId="6" fillId="3" borderId="1" xfId="1" applyFont="1" applyFill="1" applyBorder="1" applyAlignment="1" applyProtection="1">
      <alignment horizontal="right" vertical="top" wrapText="1"/>
    </xf>
    <xf numFmtId="165" fontId="5" fillId="3" borderId="1" xfId="1" applyFont="1" applyFill="1" applyBorder="1" applyAlignment="1" applyProtection="1">
      <alignment vertical="top"/>
    </xf>
    <xf numFmtId="0" fontId="5" fillId="3" borderId="1" xfId="0" applyFont="1" applyFill="1" applyBorder="1" applyAlignment="1">
      <alignment horizontal="center" vertical="top" wrapText="1"/>
    </xf>
    <xf numFmtId="10" fontId="5" fillId="3" borderId="1" xfId="0" applyNumberFormat="1" applyFont="1" applyFill="1" applyBorder="1" applyAlignment="1">
      <alignment vertical="top" wrapText="1"/>
    </xf>
    <xf numFmtId="165" fontId="6" fillId="3" borderId="1" xfId="1" applyFont="1" applyFill="1" applyBorder="1" applyAlignment="1" applyProtection="1">
      <alignment vertical="top" wrapText="1"/>
    </xf>
    <xf numFmtId="0" fontId="5" fillId="3" borderId="1" xfId="0" applyNumberFormat="1" applyFont="1" applyFill="1" applyBorder="1" applyAlignment="1">
      <alignment vertical="top" wrapText="1"/>
    </xf>
    <xf numFmtId="0" fontId="15" fillId="4" borderId="8" xfId="0" applyFont="1" applyFill="1" applyBorder="1" applyAlignment="1">
      <alignment horizontal="center" vertical="top"/>
    </xf>
    <xf numFmtId="0" fontId="5" fillId="3" borderId="1" xfId="2" applyNumberFormat="1" applyFont="1" applyFill="1" applyBorder="1" applyAlignment="1" applyProtection="1">
      <alignment horizontal="right" vertical="top" wrapText="1"/>
    </xf>
    <xf numFmtId="0" fontId="5" fillId="3" borderId="1" xfId="0" applyNumberFormat="1"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1" xfId="0" applyFont="1" applyFill="1" applyBorder="1" applyAlignment="1">
      <alignment vertical="top"/>
    </xf>
    <xf numFmtId="165" fontId="7" fillId="4" borderId="1" xfId="0" applyNumberFormat="1" applyFont="1" applyFill="1" applyBorder="1" applyAlignment="1">
      <alignment vertical="top"/>
    </xf>
    <xf numFmtId="0" fontId="15" fillId="4" borderId="4" xfId="0" applyFont="1" applyFill="1" applyBorder="1" applyAlignment="1">
      <alignment horizontal="center" vertical="top"/>
    </xf>
    <xf numFmtId="0" fontId="4" fillId="4" borderId="5" xfId="0" applyFont="1" applyFill="1" applyBorder="1" applyAlignment="1">
      <alignment vertical="top"/>
    </xf>
    <xf numFmtId="0" fontId="15" fillId="7" borderId="4" xfId="0" applyFont="1" applyFill="1" applyBorder="1" applyAlignment="1">
      <alignment horizontal="center" vertical="top"/>
    </xf>
    <xf numFmtId="0" fontId="8" fillId="0" borderId="0" xfId="0" applyFont="1" applyAlignment="1">
      <alignment vertical="top"/>
    </xf>
    <xf numFmtId="44" fontId="5" fillId="3" borderId="1" xfId="1" applyNumberFormat="1" applyFont="1" applyFill="1" applyBorder="1" applyAlignment="1" applyProtection="1">
      <alignment vertical="top"/>
    </xf>
    <xf numFmtId="44" fontId="4" fillId="4" borderId="2" xfId="0" applyNumberFormat="1" applyFont="1" applyFill="1" applyBorder="1" applyAlignment="1">
      <alignment vertical="top"/>
    </xf>
    <xf numFmtId="44" fontId="4" fillId="4" borderId="1" xfId="0" applyNumberFormat="1" applyFont="1" applyFill="1" applyBorder="1" applyAlignment="1">
      <alignment vertical="top"/>
    </xf>
    <xf numFmtId="44" fontId="5" fillId="3" borderId="7" xfId="1" applyNumberFormat="1" applyFont="1" applyFill="1" applyBorder="1" applyAlignment="1" applyProtection="1">
      <alignment vertical="top"/>
    </xf>
    <xf numFmtId="44" fontId="4" fillId="7" borderId="2" xfId="0" applyNumberFormat="1" applyFont="1" applyFill="1" applyBorder="1" applyAlignment="1">
      <alignment vertical="top"/>
    </xf>
    <xf numFmtId="44" fontId="6" fillId="3" borderId="1" xfId="1" applyNumberFormat="1" applyFont="1" applyFill="1" applyBorder="1" applyAlignment="1" applyProtection="1">
      <alignment horizontal="right" vertical="top" wrapText="1"/>
    </xf>
    <xf numFmtId="44" fontId="5" fillId="3" borderId="1" xfId="0" applyNumberFormat="1" applyFont="1" applyFill="1" applyBorder="1" applyAlignment="1">
      <alignment vertical="top"/>
    </xf>
    <xf numFmtId="44" fontId="4" fillId="4" borderId="2" xfId="1" applyNumberFormat="1" applyFont="1" applyFill="1" applyBorder="1" applyAlignment="1" applyProtection="1">
      <alignment vertical="top"/>
    </xf>
    <xf numFmtId="44" fontId="5" fillId="3" borderId="1" xfId="0" applyNumberFormat="1" applyFont="1" applyFill="1" applyBorder="1" applyAlignment="1">
      <alignment horizontal="right" vertical="top"/>
    </xf>
    <xf numFmtId="44" fontId="7" fillId="4" borderId="1" xfId="0" applyNumberFormat="1" applyFont="1" applyFill="1" applyBorder="1" applyAlignment="1">
      <alignment vertical="top"/>
    </xf>
    <xf numFmtId="44" fontId="7" fillId="4" borderId="7" xfId="0" applyNumberFormat="1" applyFont="1" applyFill="1" applyBorder="1" applyAlignment="1">
      <alignment vertical="top"/>
    </xf>
    <xf numFmtId="44" fontId="4" fillId="4" borderId="7" xfId="0" applyNumberFormat="1" applyFont="1" applyFill="1" applyBorder="1" applyAlignment="1">
      <alignment vertical="top"/>
    </xf>
    <xf numFmtId="44" fontId="6" fillId="3" borderId="1" xfId="1" applyNumberFormat="1" applyFont="1" applyFill="1" applyBorder="1" applyAlignment="1" applyProtection="1">
      <alignment vertical="top" wrapText="1"/>
    </xf>
    <xf numFmtId="0" fontId="4" fillId="0" borderId="7" xfId="0" applyFont="1" applyBorder="1" applyAlignment="1">
      <alignment horizontal="center" vertical="top" wrapText="1"/>
    </xf>
    <xf numFmtId="0" fontId="4" fillId="0" borderId="17" xfId="0" applyFont="1" applyBorder="1" applyAlignment="1">
      <alignment horizontal="center" vertical="top" wrapText="1"/>
    </xf>
    <xf numFmtId="0" fontId="4" fillId="0" borderId="4" xfId="0" applyFont="1" applyBorder="1" applyAlignment="1">
      <alignment horizontal="left" vertical="top"/>
    </xf>
    <xf numFmtId="0" fontId="4" fillId="0" borderId="5" xfId="0" applyFont="1" applyBorder="1" applyAlignment="1">
      <alignment horizontal="left" vertical="top"/>
    </xf>
    <xf numFmtId="0" fontId="5" fillId="0" borderId="4" xfId="0" applyFont="1" applyBorder="1" applyAlignment="1">
      <alignment horizontal="left" vertical="top"/>
    </xf>
    <xf numFmtId="0" fontId="5" fillId="0" borderId="5" xfId="0" applyFont="1" applyBorder="1" applyAlignment="1">
      <alignment horizontal="left" vertical="top"/>
    </xf>
    <xf numFmtId="0" fontId="4" fillId="0" borderId="18" xfId="0" applyFont="1" applyBorder="1" applyAlignment="1">
      <alignment horizontal="left" vertical="top"/>
    </xf>
    <xf numFmtId="0" fontId="4" fillId="0" borderId="19" xfId="0" applyFont="1" applyBorder="1" applyAlignment="1">
      <alignment horizontal="left" vertical="top"/>
    </xf>
    <xf numFmtId="0" fontId="4" fillId="0" borderId="8" xfId="0" applyFont="1" applyBorder="1" applyAlignment="1">
      <alignment horizontal="left" vertical="top"/>
    </xf>
    <xf numFmtId="0" fontId="4" fillId="0" borderId="20" xfId="0" applyFont="1" applyBorder="1" applyAlignment="1">
      <alignment horizontal="left" vertical="top"/>
    </xf>
    <xf numFmtId="0" fontId="0" fillId="0" borderId="4" xfId="0" applyBorder="1" applyAlignment="1">
      <alignment horizontal="center" vertical="top"/>
    </xf>
    <xf numFmtId="0" fontId="0" fillId="0" borderId="5" xfId="0" applyBorder="1" applyAlignment="1">
      <alignment horizontal="center" vertical="top"/>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1" xfId="0" applyBorder="1" applyAlignment="1">
      <alignment horizontal="center" vertical="top" wrapText="1"/>
    </xf>
    <xf numFmtId="0" fontId="4" fillId="0" borderId="7" xfId="0" applyFont="1" applyBorder="1" applyAlignment="1">
      <alignment horizontal="left" vertical="top"/>
    </xf>
    <xf numFmtId="0" fontId="4" fillId="0" borderId="17" xfId="0" applyFont="1" applyBorder="1" applyAlignment="1">
      <alignment horizontal="left" vertical="top"/>
    </xf>
    <xf numFmtId="165" fontId="4" fillId="4" borderId="1"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44" fontId="4" fillId="4" borderId="1" xfId="0" applyNumberFormat="1" applyFont="1" applyFill="1" applyBorder="1" applyAlignment="1">
      <alignment horizontal="center" vertical="top"/>
    </xf>
    <xf numFmtId="44" fontId="4" fillId="4" borderId="4" xfId="0" applyNumberFormat="1" applyFont="1" applyFill="1" applyBorder="1" applyAlignment="1">
      <alignment horizontal="center" vertical="top"/>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5" fillId="3" borderId="1" xfId="0" applyFont="1" applyFill="1" applyBorder="1" applyAlignment="1">
      <alignment horizontal="left" vertical="top"/>
    </xf>
    <xf numFmtId="44" fontId="6" fillId="3" borderId="1" xfId="1" applyNumberFormat="1" applyFont="1" applyFill="1" applyBorder="1" applyAlignment="1" applyProtection="1">
      <alignment horizontal="center" vertical="top"/>
    </xf>
    <xf numFmtId="0" fontId="4" fillId="0" borderId="7" xfId="0" applyFont="1" applyBorder="1" applyAlignment="1">
      <alignment horizontal="left" vertical="top" wrapText="1"/>
    </xf>
    <xf numFmtId="0" fontId="4" fillId="0" borderId="17" xfId="0" applyFont="1" applyBorder="1" applyAlignment="1">
      <alignment horizontal="left" vertical="top" wrapText="1"/>
    </xf>
    <xf numFmtId="0" fontId="4" fillId="0" borderId="1" xfId="0" applyFont="1" applyFill="1" applyBorder="1" applyAlignment="1">
      <alignment horizontal="center" vertical="center"/>
    </xf>
    <xf numFmtId="0" fontId="16" fillId="4" borderId="0" xfId="0" applyFont="1" applyFill="1" applyAlignment="1">
      <alignment horizontal="left" vertical="center"/>
    </xf>
    <xf numFmtId="0" fontId="14" fillId="3" borderId="10"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2" xfId="0" applyFont="1" applyFill="1" applyBorder="1" applyAlignment="1">
      <alignment horizontal="center" vertical="center" wrapText="1"/>
    </xf>
    <xf numFmtId="14" fontId="12" fillId="3" borderId="10" xfId="0" applyNumberFormat="1" applyFont="1" applyFill="1" applyBorder="1" applyAlignment="1">
      <alignment horizontal="center" vertical="center"/>
    </xf>
    <xf numFmtId="14" fontId="12" fillId="3" borderId="16" xfId="0" applyNumberFormat="1" applyFont="1" applyFill="1" applyBorder="1" applyAlignment="1">
      <alignment horizontal="center" vertical="center"/>
    </xf>
    <xf numFmtId="14" fontId="12" fillId="3" borderId="12" xfId="0" applyNumberFormat="1" applyFont="1" applyFill="1" applyBorder="1" applyAlignment="1">
      <alignment horizontal="center" vertical="center"/>
    </xf>
    <xf numFmtId="0" fontId="4" fillId="0" borderId="4" xfId="0" applyFont="1" applyFill="1" applyBorder="1" applyAlignment="1">
      <alignment horizontal="center"/>
    </xf>
    <xf numFmtId="0" fontId="4" fillId="0" borderId="21" xfId="0" applyFont="1" applyFill="1" applyBorder="1" applyAlignment="1">
      <alignment horizontal="center"/>
    </xf>
    <xf numFmtId="0" fontId="4" fillId="0" borderId="5" xfId="0" applyFont="1" applyFill="1" applyBorder="1" applyAlignment="1">
      <alignment horizontal="center"/>
    </xf>
    <xf numFmtId="0" fontId="12" fillId="3" borderId="10"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12" xfId="0" applyFont="1" applyFill="1" applyBorder="1" applyAlignment="1">
      <alignment horizontal="center" vertical="center"/>
    </xf>
    <xf numFmtId="14" fontId="11" fillId="0" borderId="9" xfId="0" applyNumberFormat="1" applyFont="1" applyFill="1" applyBorder="1" applyAlignment="1">
      <alignment horizontal="center" vertical="center" wrapText="1"/>
    </xf>
    <xf numFmtId="14" fontId="11" fillId="0" borderId="13"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11" xfId="0" applyNumberFormat="1" applyFont="1" applyFill="1" applyBorder="1" applyAlignment="1">
      <alignment horizontal="center" vertical="center" wrapText="1"/>
    </xf>
    <xf numFmtId="14" fontId="11" fillId="0" borderId="14" xfId="0" applyNumberFormat="1" applyFont="1" applyFill="1" applyBorder="1" applyAlignment="1">
      <alignment horizontal="center" vertical="center" wrapText="1"/>
    </xf>
    <xf numFmtId="0" fontId="8" fillId="0" borderId="0" xfId="0" applyFont="1" applyAlignment="1">
      <alignment horizontal="justify" vertical="justify" wrapText="1"/>
    </xf>
    <xf numFmtId="14" fontId="19" fillId="0" borderId="9" xfId="0" applyNumberFormat="1" applyFont="1" applyBorder="1" applyAlignment="1">
      <alignment horizontal="center" vertical="center"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20" fillId="0" borderId="10" xfId="0" applyFont="1" applyBorder="1" applyAlignment="1">
      <alignment horizontal="center" vertical="center"/>
    </xf>
    <xf numFmtId="0" fontId="20" fillId="0" borderId="16" xfId="0" applyFont="1" applyBorder="1" applyAlignment="1">
      <alignment horizontal="center" vertical="center"/>
    </xf>
    <xf numFmtId="0" fontId="20" fillId="0" borderId="12" xfId="0" applyFont="1" applyBorder="1" applyAlignment="1">
      <alignment horizontal="center" vertical="center"/>
    </xf>
    <xf numFmtId="0" fontId="8" fillId="0" borderId="0" xfId="0" applyFont="1" applyAlignment="1">
      <alignment horizontal="justify" vertical="top" wrapText="1"/>
    </xf>
    <xf numFmtId="0" fontId="11" fillId="2" borderId="9" xfId="0" applyFont="1" applyFill="1" applyBorder="1" applyAlignment="1">
      <alignment horizontal="center" vertical="center"/>
    </xf>
    <xf numFmtId="0" fontId="11" fillId="2" borderId="13" xfId="0" applyFont="1" applyFill="1" applyBorder="1" applyAlignment="1">
      <alignment horizontal="center" vertical="center"/>
    </xf>
    <xf numFmtId="0" fontId="21" fillId="2" borderId="15" xfId="0" applyFont="1" applyFill="1" applyBorder="1" applyAlignment="1">
      <alignment horizontal="center" vertical="center"/>
    </xf>
    <xf numFmtId="0" fontId="21" fillId="2" borderId="0" xfId="0" applyFont="1" applyFill="1" applyBorder="1" applyAlignment="1">
      <alignment horizontal="center" vertical="center"/>
    </xf>
    <xf numFmtId="0" fontId="21" fillId="2" borderId="11" xfId="0" applyFont="1" applyFill="1" applyBorder="1" applyAlignment="1">
      <alignment horizontal="center" vertical="center"/>
    </xf>
    <xf numFmtId="0" fontId="21" fillId="2" borderId="14" xfId="0" applyFont="1" applyFill="1" applyBorder="1" applyAlignment="1">
      <alignment horizontal="center" vertical="center"/>
    </xf>
    <xf numFmtId="0" fontId="22" fillId="0" borderId="13" xfId="0" applyFont="1" applyBorder="1" applyAlignment="1">
      <alignment horizontal="center" vertical="top" wrapText="1"/>
    </xf>
    <xf numFmtId="0" fontId="22" fillId="0" borderId="10" xfId="0" applyFont="1" applyBorder="1" applyAlignment="1">
      <alignment horizontal="center" vertical="top" wrapText="1"/>
    </xf>
    <xf numFmtId="0" fontId="22" fillId="0" borderId="0" xfId="0" applyFont="1" applyBorder="1" applyAlignment="1">
      <alignment horizontal="center" vertical="top" wrapText="1"/>
    </xf>
    <xf numFmtId="0" fontId="22" fillId="0" borderId="16" xfId="0" applyFont="1" applyBorder="1" applyAlignment="1">
      <alignment horizontal="center" vertical="top" wrapText="1"/>
    </xf>
    <xf numFmtId="0" fontId="22" fillId="0" borderId="14" xfId="0" applyFont="1" applyBorder="1" applyAlignment="1">
      <alignment horizontal="center" vertical="top" wrapText="1"/>
    </xf>
    <xf numFmtId="0" fontId="22" fillId="0" borderId="12" xfId="0" applyFont="1" applyBorder="1" applyAlignment="1">
      <alignment horizontal="center" vertical="top" wrapText="1"/>
    </xf>
    <xf numFmtId="0" fontId="19" fillId="2" borderId="9" xfId="0" applyFont="1" applyFill="1" applyBorder="1" applyAlignment="1">
      <alignment horizontal="center" vertical="top" wrapText="1"/>
    </xf>
    <xf numFmtId="0" fontId="19" fillId="2" borderId="13" xfId="0" applyFont="1" applyFill="1" applyBorder="1" applyAlignment="1">
      <alignment horizontal="center" vertical="top" wrapText="1"/>
    </xf>
    <xf numFmtId="0" fontId="10" fillId="2" borderId="1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11" xfId="0" applyFont="1" applyFill="1" applyBorder="1" applyAlignment="1">
      <alignment horizontal="center" vertical="center" wrapText="1"/>
    </xf>
    <xf numFmtId="0" fontId="10" fillId="2" borderId="14" xfId="0" applyFont="1" applyFill="1" applyBorder="1" applyAlignment="1">
      <alignment horizontal="center" vertical="center" wrapText="1"/>
    </xf>
    <xf numFmtId="14" fontId="20" fillId="2" borderId="13" xfId="0" applyNumberFormat="1" applyFont="1" applyFill="1" applyBorder="1" applyAlignment="1">
      <alignment horizontal="center" vertical="center" wrapText="1"/>
    </xf>
    <xf numFmtId="14" fontId="20" fillId="2" borderId="10" xfId="0" applyNumberFormat="1" applyFont="1" applyFill="1" applyBorder="1" applyAlignment="1">
      <alignment horizontal="center" vertical="center" wrapText="1"/>
    </xf>
    <xf numFmtId="14" fontId="20" fillId="2" borderId="0" xfId="0" applyNumberFormat="1" applyFont="1" applyFill="1" applyBorder="1" applyAlignment="1">
      <alignment horizontal="center" vertical="center" wrapText="1"/>
    </xf>
    <xf numFmtId="14" fontId="20" fillId="2" borderId="16" xfId="0" applyNumberFormat="1" applyFont="1" applyFill="1" applyBorder="1" applyAlignment="1">
      <alignment horizontal="center" vertical="center" wrapText="1"/>
    </xf>
    <xf numFmtId="14" fontId="20" fillId="2" borderId="14" xfId="0" applyNumberFormat="1" applyFont="1" applyFill="1" applyBorder="1" applyAlignment="1">
      <alignment horizontal="center" vertical="center" wrapText="1"/>
    </xf>
    <xf numFmtId="14" fontId="20" fillId="2" borderId="12" xfId="0" applyNumberFormat="1" applyFont="1" applyFill="1" applyBorder="1" applyAlignment="1">
      <alignment horizontal="center" vertical="center" wrapText="1"/>
    </xf>
    <xf numFmtId="0" fontId="4" fillId="0" borderId="1" xfId="0" applyFont="1" applyBorder="1" applyAlignment="1">
      <alignment horizontal="left" vertical="top"/>
    </xf>
    <xf numFmtId="0" fontId="5" fillId="3" borderId="1" xfId="0" applyFont="1" applyFill="1" applyBorder="1" applyAlignment="1">
      <alignment horizontal="left" vertical="top" wrapText="1"/>
    </xf>
    <xf numFmtId="0" fontId="2" fillId="4" borderId="0" xfId="0" applyFont="1" applyFill="1" applyAlignment="1">
      <alignment horizontal="center" vertical="center"/>
    </xf>
    <xf numFmtId="44" fontId="2" fillId="4" borderId="6" xfId="0" applyNumberFormat="1" applyFont="1" applyFill="1" applyBorder="1" applyAlignment="1">
      <alignment horizontal="center" vertical="top"/>
    </xf>
    <xf numFmtId="44" fontId="2" fillId="4" borderId="3" xfId="0" applyNumberFormat="1" applyFont="1" applyFill="1" applyBorder="1" applyAlignment="1">
      <alignment horizontal="center" vertical="top"/>
    </xf>
    <xf numFmtId="44" fontId="4" fillId="4" borderId="1" xfId="1" applyNumberFormat="1" applyFont="1" applyFill="1" applyBorder="1" applyAlignment="1" applyProtection="1">
      <alignment horizontal="center" vertical="top"/>
    </xf>
    <xf numFmtId="44" fontId="4" fillId="4" borderId="4" xfId="1" applyNumberFormat="1" applyFont="1" applyFill="1" applyBorder="1" applyAlignment="1" applyProtection="1">
      <alignment horizontal="center" vertical="top"/>
    </xf>
    <xf numFmtId="0" fontId="4" fillId="0" borderId="5" xfId="0" applyFont="1" applyFill="1" applyBorder="1" applyAlignment="1">
      <alignment horizontal="center" vertical="center"/>
    </xf>
    <xf numFmtId="0" fontId="23" fillId="4" borderId="0" xfId="0" applyFont="1" applyFill="1" applyAlignment="1">
      <alignment horizontal="left" vertical="top"/>
    </xf>
    <xf numFmtId="0" fontId="23" fillId="4" borderId="0" xfId="0" applyFont="1" applyFill="1" applyAlignment="1">
      <alignment horizontal="left" vertical="top" wrapText="1"/>
    </xf>
    <xf numFmtId="0" fontId="23" fillId="4" borderId="0" xfId="0" applyFont="1" applyFill="1" applyAlignment="1">
      <alignment vertical="top" wrapText="1"/>
    </xf>
    <xf numFmtId="0" fontId="23" fillId="4" borderId="0" xfId="0" applyFont="1" applyFill="1" applyAlignment="1">
      <alignment horizontal="right"/>
    </xf>
    <xf numFmtId="0" fontId="23" fillId="7" borderId="0" xfId="0" applyFont="1" applyFill="1" applyAlignment="1">
      <alignment vertical="top"/>
    </xf>
    <xf numFmtId="0" fontId="23" fillId="4" borderId="0" xfId="0" applyFont="1" applyFill="1" applyAlignment="1">
      <alignment vertical="top"/>
    </xf>
    <xf numFmtId="0" fontId="23" fillId="0" borderId="0" xfId="0" applyFont="1"/>
    <xf numFmtId="0" fontId="23" fillId="4" borderId="0" xfId="0" applyFont="1" applyFill="1"/>
    <xf numFmtId="0" fontId="23" fillId="6" borderId="0" xfId="0" applyFont="1" applyFill="1"/>
    <xf numFmtId="0" fontId="13" fillId="4" borderId="0" xfId="0" applyFont="1" applyFill="1" applyAlignment="1">
      <alignment vertical="center"/>
    </xf>
    <xf numFmtId="0" fontId="13" fillId="4" borderId="0" xfId="0" applyFont="1" applyFill="1" applyAlignment="1">
      <alignment horizontal="right" vertical="center"/>
    </xf>
  </cellXfs>
  <cellStyles count="3">
    <cellStyle name="Prozent" xfId="2" builtinId="5"/>
    <cellStyle name="Standard" xfId="0" builtinId="0"/>
    <cellStyle name="Währung" xfId="1" builtinId="4"/>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2F2F2"/>
      <rgbColor rgb="FFED1C24"/>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AE3F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BDBDB"/>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Q65"/>
  <sheetViews>
    <sheetView tabSelected="1" view="pageBreakPreview" zoomScale="70" zoomScaleNormal="70" zoomScaleSheetLayoutView="70" zoomScalePageLayoutView="70" workbookViewId="0">
      <selection activeCell="L2" sqref="L2:AC2"/>
    </sheetView>
  </sheetViews>
  <sheetFormatPr baseColWidth="10" defaultColWidth="9.1796875" defaultRowHeight="14.5" x14ac:dyDescent="0.35"/>
  <cols>
    <col min="1" max="1" width="5.6328125" style="1" customWidth="1"/>
    <col min="2" max="2" width="8.6328125" style="1" customWidth="1"/>
    <col min="3" max="4" width="14.6328125" style="1" customWidth="1"/>
    <col min="5" max="5" width="64.6328125" style="1" customWidth="1"/>
    <col min="6" max="6" width="10.54296875" style="1" customWidth="1"/>
    <col min="7" max="7" width="23.6328125" style="1" customWidth="1"/>
    <col min="8" max="8" width="18.54296875" style="1" customWidth="1"/>
    <col min="9" max="9" width="12.6328125" style="1" customWidth="1"/>
    <col min="10" max="10" width="24.6328125" style="1" customWidth="1"/>
    <col min="11" max="11" width="16.6328125" style="1" customWidth="1"/>
    <col min="12" max="12" width="5.6328125" style="1" customWidth="1"/>
    <col min="13" max="13" width="8.6328125" style="1" customWidth="1"/>
    <col min="14" max="14" width="8.54296875" style="1" customWidth="1"/>
    <col min="15" max="15" width="9.54296875" style="1" customWidth="1"/>
    <col min="16" max="16" width="10.6328125" style="1" customWidth="1"/>
    <col min="17" max="18" width="15.6328125" style="1" customWidth="1"/>
    <col min="19" max="19" width="8.54296875" style="1" customWidth="1"/>
    <col min="20" max="20" width="9.54296875" style="1" customWidth="1"/>
    <col min="21" max="21" width="10.6328125" style="1" customWidth="1"/>
    <col min="22" max="23" width="15.6328125" style="1" customWidth="1"/>
    <col min="24" max="24" width="8.54296875" style="1" customWidth="1"/>
    <col min="25" max="25" width="9.54296875" style="1" customWidth="1"/>
    <col min="26" max="26" width="10.6328125" style="1" customWidth="1"/>
    <col min="27" max="29" width="15.6328125" style="1" customWidth="1"/>
    <col min="30" max="1031" width="11.453125" style="1"/>
  </cols>
  <sheetData>
    <row r="1" spans="1:1031" s="16" customFormat="1" ht="24.75" customHeight="1" x14ac:dyDescent="0.35">
      <c r="A1" s="161" t="s">
        <v>81</v>
      </c>
      <c r="B1" s="161"/>
      <c r="C1" s="161"/>
      <c r="D1" s="161"/>
      <c r="E1" s="161"/>
      <c r="F1" s="161"/>
      <c r="G1" s="161"/>
      <c r="H1" s="161"/>
      <c r="I1" s="161"/>
      <c r="J1" s="161"/>
      <c r="K1" s="162" t="s">
        <v>82</v>
      </c>
      <c r="L1" s="161" t="str">
        <f>A1</f>
        <v>Anschubfonds Medizinische Forschung (AMF): Förderlinie Profilprojekte - Formular Finanzplan</v>
      </c>
      <c r="M1" s="161"/>
      <c r="N1" s="161"/>
      <c r="O1" s="161"/>
      <c r="P1" s="161"/>
      <c r="Q1" s="161"/>
      <c r="R1" s="161"/>
      <c r="S1" s="161"/>
      <c r="T1" s="161"/>
      <c r="U1" s="161"/>
      <c r="V1" s="161"/>
      <c r="W1" s="161"/>
      <c r="X1" s="161"/>
      <c r="Y1" s="161"/>
      <c r="Z1" s="161"/>
      <c r="AA1" s="161"/>
      <c r="AB1" s="161"/>
      <c r="AC1" s="162" t="s">
        <v>80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row>
    <row r="2" spans="1:1031" s="16" customFormat="1" ht="24.75" customHeight="1" x14ac:dyDescent="0.35">
      <c r="A2" s="90" t="s">
        <v>39</v>
      </c>
      <c r="B2" s="90"/>
      <c r="C2" s="90"/>
      <c r="D2" s="90"/>
      <c r="E2" s="90"/>
      <c r="F2" s="90"/>
      <c r="G2" s="90"/>
      <c r="H2" s="90"/>
      <c r="I2" s="90"/>
      <c r="J2" s="90"/>
      <c r="K2" s="90"/>
      <c r="L2" s="90" t="str">
        <f>A2</f>
        <v>Befüllen Sie die grau hinterlegten beispielhaft ausgefüllten Felder entsprechend Ihrer Finanzplanung in Abstimmung mit den Zuständigen Ihrer Häuser (Forschungskoordination, Personalabteilung)</v>
      </c>
      <c r="M2" s="90"/>
      <c r="N2" s="90"/>
      <c r="O2" s="90"/>
      <c r="P2" s="90"/>
      <c r="Q2" s="90"/>
      <c r="R2" s="90"/>
      <c r="S2" s="90"/>
      <c r="T2" s="90"/>
      <c r="U2" s="90"/>
      <c r="V2" s="90"/>
      <c r="W2" s="90"/>
      <c r="X2" s="90"/>
      <c r="Y2" s="90"/>
      <c r="Z2" s="90"/>
      <c r="AA2" s="90"/>
      <c r="AB2" s="90"/>
      <c r="AC2" s="90"/>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row>
    <row r="3" spans="1:1031" s="16" customFormat="1" ht="24.75" customHeight="1" x14ac:dyDescent="0.35">
      <c r="A3" s="90" t="s">
        <v>38</v>
      </c>
      <c r="B3" s="90"/>
      <c r="C3" s="90"/>
      <c r="D3" s="90"/>
      <c r="E3" s="90"/>
      <c r="F3" s="90"/>
      <c r="G3" s="90"/>
      <c r="H3" s="90"/>
      <c r="I3" s="90"/>
      <c r="J3" s="90"/>
      <c r="K3" s="90"/>
      <c r="L3" s="90" t="str">
        <f>A3</f>
        <v>Bei Bedarf können Zeilen entfernt oder weitere Zeilen eingefügt werden</v>
      </c>
      <c r="M3" s="90"/>
      <c r="N3" s="90"/>
      <c r="O3" s="90"/>
      <c r="P3" s="90"/>
      <c r="Q3" s="90"/>
      <c r="R3" s="90"/>
      <c r="S3" s="90"/>
      <c r="T3" s="90"/>
      <c r="U3" s="90"/>
      <c r="V3" s="90"/>
      <c r="W3" s="90"/>
      <c r="X3" s="90"/>
      <c r="Y3" s="90"/>
      <c r="Z3" s="90"/>
      <c r="AA3" s="90"/>
      <c r="AB3" s="90"/>
      <c r="AC3" s="90"/>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row>
    <row r="4" spans="1:1031" s="11" customFormat="1" ht="91" customHeight="1" x14ac:dyDescent="0.35">
      <c r="A4" s="119" t="s">
        <v>40</v>
      </c>
      <c r="B4" s="119"/>
      <c r="C4" s="119"/>
      <c r="D4" s="119"/>
      <c r="E4" s="119"/>
      <c r="F4" s="119"/>
      <c r="G4" s="119"/>
      <c r="H4" s="119"/>
      <c r="I4" s="119"/>
      <c r="J4" s="119"/>
      <c r="K4" s="119"/>
      <c r="L4" s="109" t="s">
        <v>41</v>
      </c>
      <c r="M4" s="109"/>
      <c r="N4" s="109"/>
      <c r="O4" s="109"/>
      <c r="P4" s="109"/>
      <c r="Q4" s="109"/>
      <c r="R4" s="109"/>
      <c r="S4" s="109"/>
      <c r="T4" s="109"/>
      <c r="U4" s="109"/>
      <c r="V4" s="109"/>
      <c r="W4" s="109"/>
      <c r="X4" s="109"/>
      <c r="Y4" s="109"/>
      <c r="Z4" s="109"/>
      <c r="AA4" s="109"/>
      <c r="AB4" s="109"/>
      <c r="AC4" s="109"/>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row>
    <row r="5" spans="1:1031" ht="17" customHeight="1" thickBot="1" x14ac:dyDescent="0.4">
      <c r="L5" s="48"/>
      <c r="M5" s="48"/>
      <c r="N5" s="48"/>
      <c r="O5" s="48"/>
      <c r="P5" s="48"/>
      <c r="Q5" s="48"/>
      <c r="R5" s="48"/>
      <c r="S5" s="48"/>
      <c r="T5" s="48"/>
      <c r="U5" s="48"/>
      <c r="V5" s="48"/>
      <c r="W5" s="48"/>
      <c r="X5" s="48"/>
      <c r="Y5" s="48"/>
      <c r="Z5" s="48"/>
      <c r="AA5" s="48"/>
      <c r="AB5" s="48"/>
      <c r="AC5" s="48"/>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row>
    <row r="6" spans="1:1031" ht="20" customHeight="1" x14ac:dyDescent="0.35">
      <c r="A6" s="12"/>
      <c r="B6" s="12"/>
      <c r="C6" s="103" t="s">
        <v>68</v>
      </c>
      <c r="D6" s="104"/>
      <c r="E6" s="91" t="s">
        <v>61</v>
      </c>
      <c r="G6" s="13" t="s">
        <v>67</v>
      </c>
      <c r="H6" s="94">
        <v>46419</v>
      </c>
      <c r="I6" s="2"/>
      <c r="J6" s="27" t="s">
        <v>66</v>
      </c>
      <c r="K6" s="100">
        <v>24</v>
      </c>
      <c r="L6" s="48"/>
      <c r="M6" s="48"/>
      <c r="N6" s="110" t="str">
        <f>C6</f>
        <v>Akronym: Projekttitel</v>
      </c>
      <c r="O6" s="111"/>
      <c r="P6" s="126" t="str">
        <f>E6</f>
        <v>Profilschärfendes zum Forschungsprofil beitragendes Projekt zur Vorbereitung eines ambitionierten Verbundvorhabens</v>
      </c>
      <c r="Q6" s="126"/>
      <c r="R6" s="126"/>
      <c r="S6" s="127"/>
      <c r="T6" s="48"/>
      <c r="U6" s="132" t="str">
        <f>G6</f>
        <v>Geplanter Start</v>
      </c>
      <c r="V6" s="133"/>
      <c r="W6" s="138">
        <f>H6</f>
        <v>46419</v>
      </c>
      <c r="X6" s="139"/>
      <c r="Y6" s="48"/>
      <c r="Z6" s="120" t="str">
        <f>J6</f>
        <v>Beantragte Laufzeit</v>
      </c>
      <c r="AA6" s="121"/>
      <c r="AB6" s="116">
        <f>K6</f>
        <v>24</v>
      </c>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row>
    <row r="7" spans="1:1031" ht="20" customHeight="1" x14ac:dyDescent="0.35">
      <c r="A7" s="12"/>
      <c r="B7" s="12"/>
      <c r="C7" s="105"/>
      <c r="D7" s="106"/>
      <c r="E7" s="92"/>
      <c r="G7" s="134" t="s">
        <v>70</v>
      </c>
      <c r="H7" s="95"/>
      <c r="I7" s="2"/>
      <c r="J7" s="24" t="s">
        <v>32</v>
      </c>
      <c r="K7" s="101"/>
      <c r="L7" s="48"/>
      <c r="M7" s="48"/>
      <c r="N7" s="112"/>
      <c r="O7" s="113"/>
      <c r="P7" s="128"/>
      <c r="Q7" s="128"/>
      <c r="R7" s="128"/>
      <c r="S7" s="129"/>
      <c r="T7" s="48"/>
      <c r="U7" s="134" t="str">
        <f>G7</f>
        <v>zwischen Februar und August 2027</v>
      </c>
      <c r="V7" s="135"/>
      <c r="W7" s="140"/>
      <c r="X7" s="141"/>
      <c r="Y7" s="48"/>
      <c r="Z7" s="122" t="str">
        <f t="shared" ref="Z7:Z8" si="0">J7</f>
        <v>Dauer in Monaten</v>
      </c>
      <c r="AA7" s="123"/>
      <c r="AB7" s="11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row>
    <row r="8" spans="1:1031" ht="20" customHeight="1" thickBot="1" x14ac:dyDescent="0.4">
      <c r="C8" s="107"/>
      <c r="D8" s="108"/>
      <c r="E8" s="93"/>
      <c r="G8" s="136"/>
      <c r="H8" s="96"/>
      <c r="J8" s="25" t="s">
        <v>62</v>
      </c>
      <c r="K8" s="102"/>
      <c r="L8" s="48"/>
      <c r="M8" s="48"/>
      <c r="N8" s="114"/>
      <c r="O8" s="115"/>
      <c r="P8" s="130"/>
      <c r="Q8" s="130"/>
      <c r="R8" s="130"/>
      <c r="S8" s="131"/>
      <c r="T8" s="48"/>
      <c r="U8" s="136"/>
      <c r="V8" s="137"/>
      <c r="W8" s="142"/>
      <c r="X8" s="143"/>
      <c r="Y8" s="48"/>
      <c r="Z8" s="124" t="str">
        <f t="shared" si="0"/>
        <v>(max. 24 Monate)</v>
      </c>
      <c r="AA8" s="125"/>
      <c r="AB8" s="11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row>
    <row r="9" spans="1:1031" ht="17" customHeight="1" x14ac:dyDescent="0.35">
      <c r="A9" s="2"/>
      <c r="B9" s="2"/>
      <c r="C9" s="2"/>
      <c r="D9" s="2"/>
      <c r="E9" s="2"/>
      <c r="F9" s="2"/>
      <c r="G9" s="2"/>
      <c r="H9" s="2"/>
      <c r="I9" s="2"/>
      <c r="J9" s="2"/>
      <c r="K9" s="2"/>
      <c r="L9" s="2"/>
      <c r="M9" s="2"/>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row>
    <row r="10" spans="1:1031" s="159" customFormat="1" ht="21" x14ac:dyDescent="0.5">
      <c r="A10" s="157" t="s">
        <v>74</v>
      </c>
      <c r="B10" s="157"/>
      <c r="C10" s="157"/>
      <c r="D10" s="157"/>
      <c r="E10" s="157"/>
      <c r="F10" s="157"/>
      <c r="G10" s="157"/>
      <c r="H10" s="157"/>
      <c r="I10" s="157"/>
      <c r="J10" s="157"/>
      <c r="K10" s="155" t="s">
        <v>71</v>
      </c>
      <c r="L10" s="157" t="str">
        <f>A10</f>
        <v>Administratives Modul: Personalkosten Koordinator*in</v>
      </c>
      <c r="M10" s="157"/>
      <c r="N10" s="157"/>
      <c r="O10" s="157"/>
      <c r="P10" s="157"/>
      <c r="Q10" s="157"/>
      <c r="R10" s="157"/>
      <c r="S10" s="157"/>
      <c r="T10" s="157"/>
      <c r="U10" s="157"/>
      <c r="V10" s="157"/>
      <c r="W10" s="157"/>
      <c r="X10" s="157"/>
      <c r="Y10" s="157"/>
      <c r="Z10" s="157"/>
      <c r="AA10" s="157"/>
      <c r="AB10" s="155" t="s">
        <v>80</v>
      </c>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row>
    <row r="11" spans="1:1031" ht="20.149999999999999" customHeight="1" x14ac:dyDescent="0.35">
      <c r="A11" s="72"/>
      <c r="B11" s="73"/>
      <c r="C11" s="28"/>
      <c r="D11" s="28"/>
      <c r="E11" s="28"/>
      <c r="F11" s="28"/>
      <c r="G11" s="28"/>
      <c r="H11" s="28"/>
      <c r="I11" s="28"/>
      <c r="J11" s="28"/>
      <c r="K11" s="28"/>
      <c r="L11" s="74"/>
      <c r="M11" s="75"/>
      <c r="N11" s="89">
        <v>2026</v>
      </c>
      <c r="O11" s="89"/>
      <c r="P11" s="89"/>
      <c r="Q11" s="89"/>
      <c r="R11" s="89"/>
      <c r="S11" s="89">
        <v>2027</v>
      </c>
      <c r="T11" s="89"/>
      <c r="U11" s="89"/>
      <c r="V11" s="89"/>
      <c r="W11" s="89"/>
      <c r="X11" s="89">
        <v>2028</v>
      </c>
      <c r="Y11" s="89"/>
      <c r="Z11" s="89"/>
      <c r="AA11" s="89"/>
      <c r="AB11" s="89"/>
      <c r="AC11" s="20" t="s">
        <v>63</v>
      </c>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row>
    <row r="12" spans="1:1031" s="8" customFormat="1" ht="51" customHeight="1" x14ac:dyDescent="0.35">
      <c r="A12" s="64" t="s">
        <v>1</v>
      </c>
      <c r="B12" s="65"/>
      <c r="C12" s="7" t="s">
        <v>42</v>
      </c>
      <c r="D12" s="7" t="s">
        <v>43</v>
      </c>
      <c r="E12" s="7" t="s">
        <v>2</v>
      </c>
      <c r="F12" s="7" t="s">
        <v>33</v>
      </c>
      <c r="G12" s="29" t="s">
        <v>4</v>
      </c>
      <c r="H12" s="7" t="s">
        <v>5</v>
      </c>
      <c r="I12" s="7" t="s">
        <v>20</v>
      </c>
      <c r="J12" s="7" t="s">
        <v>65</v>
      </c>
      <c r="K12" s="7" t="s">
        <v>12</v>
      </c>
      <c r="L12" s="64" t="s">
        <v>1</v>
      </c>
      <c r="M12" s="65"/>
      <c r="N12" s="15" t="s">
        <v>36</v>
      </c>
      <c r="O12" s="15" t="s">
        <v>5</v>
      </c>
      <c r="P12" s="15" t="s">
        <v>20</v>
      </c>
      <c r="Q12" s="15" t="s">
        <v>6</v>
      </c>
      <c r="R12" s="15" t="s">
        <v>12</v>
      </c>
      <c r="S12" s="15" t="s">
        <v>36</v>
      </c>
      <c r="T12" s="15" t="s">
        <v>5</v>
      </c>
      <c r="U12" s="15" t="s">
        <v>20</v>
      </c>
      <c r="V12" s="15" t="s">
        <v>6</v>
      </c>
      <c r="W12" s="15" t="s">
        <v>12</v>
      </c>
      <c r="X12" s="15" t="s">
        <v>36</v>
      </c>
      <c r="Y12" s="15" t="s">
        <v>5</v>
      </c>
      <c r="Z12" s="15" t="s">
        <v>20</v>
      </c>
      <c r="AA12" s="15" t="s">
        <v>6</v>
      </c>
      <c r="AB12" s="15" t="s">
        <v>12</v>
      </c>
      <c r="AC12" s="21" t="s">
        <v>12</v>
      </c>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row>
    <row r="13" spans="1:1031" s="9" customFormat="1" ht="51" customHeight="1" thickBot="1" x14ac:dyDescent="0.4">
      <c r="A13" s="66">
        <f>MAX($A$1:A12)+1</f>
        <v>1</v>
      </c>
      <c r="B13" s="67"/>
      <c r="C13" s="30" t="s">
        <v>49</v>
      </c>
      <c r="D13" s="30" t="s">
        <v>50</v>
      </c>
      <c r="E13" s="30" t="s">
        <v>64</v>
      </c>
      <c r="F13" s="30" t="s">
        <v>22</v>
      </c>
      <c r="G13" s="31" t="s">
        <v>23</v>
      </c>
      <c r="H13" s="30">
        <v>24</v>
      </c>
      <c r="I13" s="32">
        <v>0.65</v>
      </c>
      <c r="J13" s="54">
        <v>7000</v>
      </c>
      <c r="K13" s="49">
        <f>H13*I13*J13</f>
        <v>109200.00000000001</v>
      </c>
      <c r="L13" s="66">
        <f>A13</f>
        <v>1</v>
      </c>
      <c r="M13" s="67"/>
      <c r="N13" s="35" t="s">
        <v>17</v>
      </c>
      <c r="O13" s="30">
        <v>3</v>
      </c>
      <c r="P13" s="36">
        <v>0.65</v>
      </c>
      <c r="Q13" s="61">
        <v>7000</v>
      </c>
      <c r="R13" s="49">
        <f>O13*P13*Q13</f>
        <v>13650.000000000002</v>
      </c>
      <c r="S13" s="35" t="s">
        <v>17</v>
      </c>
      <c r="T13" s="38">
        <v>12</v>
      </c>
      <c r="U13" s="36">
        <v>0.65</v>
      </c>
      <c r="V13" s="54">
        <v>7000</v>
      </c>
      <c r="W13" s="49">
        <f>T13*U13*V13</f>
        <v>54600.000000000007</v>
      </c>
      <c r="X13" s="35" t="s">
        <v>17</v>
      </c>
      <c r="Y13" s="38">
        <v>9</v>
      </c>
      <c r="Z13" s="36">
        <v>0.65</v>
      </c>
      <c r="AA13" s="54">
        <v>7000</v>
      </c>
      <c r="AB13" s="49">
        <f>Y13*Z13*AA13</f>
        <v>40950.000000000007</v>
      </c>
      <c r="AC13" s="51">
        <f>R13+W13+AB13</f>
        <v>109200.00000000003</v>
      </c>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row>
    <row r="14" spans="1:1031" ht="17" customHeight="1" thickBot="1" x14ac:dyDescent="0.4">
      <c r="J14" s="39" t="s">
        <v>8</v>
      </c>
      <c r="K14" s="50">
        <f>SUM(K13:K13)</f>
        <v>109200.00000000001</v>
      </c>
      <c r="L14" s="46" t="s">
        <v>8</v>
      </c>
      <c r="M14" s="46"/>
      <c r="N14" s="81">
        <f>SUM(R12:R13)</f>
        <v>13650.000000000002</v>
      </c>
      <c r="O14" s="81"/>
      <c r="P14" s="81"/>
      <c r="Q14" s="81"/>
      <c r="R14" s="81"/>
      <c r="S14" s="81">
        <f>SUM(W12:W13)</f>
        <v>54600.000000000007</v>
      </c>
      <c r="T14" s="81"/>
      <c r="U14" s="81"/>
      <c r="V14" s="81"/>
      <c r="W14" s="81"/>
      <c r="X14" s="81">
        <f>SUM(AB12:AB13)</f>
        <v>40950.000000000007</v>
      </c>
      <c r="Y14" s="81"/>
      <c r="Z14" s="81"/>
      <c r="AA14" s="81"/>
      <c r="AB14" s="82"/>
      <c r="AC14" s="50">
        <f>SUM(AC12:AC13)</f>
        <v>109200.00000000003</v>
      </c>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row>
    <row r="15" spans="1:1031" s="9" customFormat="1" ht="17" customHeight="1" x14ac:dyDescent="0.3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c r="AMP15"/>
      <c r="AMQ15"/>
    </row>
    <row r="16" spans="1:1031" s="159" customFormat="1" ht="21" x14ac:dyDescent="0.5">
      <c r="A16" s="152" t="s">
        <v>73</v>
      </c>
      <c r="B16" s="152"/>
      <c r="C16" s="153"/>
      <c r="D16" s="153"/>
      <c r="E16" s="154"/>
      <c r="F16" s="154"/>
      <c r="G16" s="154"/>
      <c r="H16" s="154"/>
      <c r="I16" s="153"/>
      <c r="J16" s="153"/>
      <c r="K16" s="155" t="str">
        <f>$K$10</f>
        <v>Gesamtkosten</v>
      </c>
      <c r="L16" s="152" t="str">
        <f>A16</f>
        <v>Administratives Modul: Sachmittel</v>
      </c>
      <c r="M16" s="152"/>
      <c r="N16" s="153"/>
      <c r="O16" s="153"/>
      <c r="P16" s="157"/>
      <c r="Q16" s="157"/>
      <c r="R16" s="157"/>
      <c r="S16" s="157"/>
      <c r="T16" s="157"/>
      <c r="U16" s="157"/>
      <c r="V16" s="157"/>
      <c r="W16" s="157"/>
      <c r="X16" s="157"/>
      <c r="Y16" s="157"/>
      <c r="Z16" s="157"/>
      <c r="AA16" s="157"/>
      <c r="AB16" s="155" t="str">
        <f>$AB$10</f>
        <v>Jährliche Aufteilung</v>
      </c>
      <c r="AC16" s="157"/>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c r="FU16" s="158"/>
      <c r="FV16" s="158"/>
      <c r="FW16" s="158"/>
      <c r="FX16" s="158"/>
      <c r="FY16" s="158"/>
      <c r="FZ16" s="158"/>
      <c r="GA16" s="158"/>
      <c r="GB16" s="158"/>
      <c r="GC16" s="158"/>
      <c r="GD16" s="158"/>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8"/>
      <c r="IQ16" s="158"/>
      <c r="IR16" s="158"/>
      <c r="IS16" s="158"/>
      <c r="IT16" s="158"/>
      <c r="IU16" s="158"/>
      <c r="IV16" s="158"/>
      <c r="IW16" s="158"/>
      <c r="IX16" s="158"/>
      <c r="IY16" s="158"/>
      <c r="IZ16" s="158"/>
      <c r="JA16" s="158"/>
      <c r="JB16" s="158"/>
      <c r="JC16" s="158"/>
      <c r="JD16" s="158"/>
      <c r="JE16" s="158"/>
      <c r="JF16" s="158"/>
      <c r="JG16" s="158"/>
      <c r="JH16" s="158"/>
      <c r="JI16" s="158"/>
      <c r="JJ16" s="158"/>
      <c r="JK16" s="158"/>
      <c r="JL16" s="158"/>
      <c r="JM16" s="158"/>
      <c r="JN16" s="158"/>
      <c r="JO16" s="158"/>
      <c r="JP16" s="158"/>
      <c r="JQ16" s="158"/>
      <c r="JR16" s="158"/>
      <c r="JS16" s="158"/>
      <c r="JT16" s="158"/>
      <c r="JU16" s="158"/>
      <c r="JV16" s="158"/>
      <c r="JW16" s="158"/>
      <c r="JX16" s="158"/>
      <c r="JY16" s="158"/>
      <c r="JZ16" s="158"/>
      <c r="KA16" s="158"/>
      <c r="KB16" s="158"/>
      <c r="KC16" s="158"/>
      <c r="KD16" s="158"/>
      <c r="KE16" s="158"/>
      <c r="KF16" s="158"/>
      <c r="KG16" s="158"/>
      <c r="KH16" s="158"/>
      <c r="KI16" s="158"/>
      <c r="KJ16" s="158"/>
      <c r="KK16" s="158"/>
      <c r="KL16" s="158"/>
      <c r="KM16" s="158"/>
      <c r="KN16" s="158"/>
      <c r="KO16" s="158"/>
      <c r="KP16" s="158"/>
      <c r="KQ16" s="158"/>
      <c r="KR16" s="158"/>
      <c r="KS16" s="158"/>
      <c r="KT16" s="158"/>
      <c r="KU16" s="158"/>
      <c r="KV16" s="158"/>
      <c r="KW16" s="158"/>
      <c r="KX16" s="158"/>
      <c r="KY16" s="158"/>
      <c r="KZ16" s="158"/>
      <c r="LA16" s="158"/>
      <c r="LB16" s="158"/>
      <c r="LC16" s="158"/>
      <c r="LD16" s="158"/>
      <c r="LE16" s="158"/>
      <c r="LF16" s="158"/>
      <c r="LG16" s="158"/>
      <c r="LH16" s="158"/>
      <c r="LI16" s="158"/>
      <c r="LJ16" s="158"/>
      <c r="LK16" s="158"/>
      <c r="LL16" s="158"/>
      <c r="LM16" s="158"/>
      <c r="LN16" s="158"/>
      <c r="LO16" s="158"/>
      <c r="LP16" s="158"/>
      <c r="LQ16" s="158"/>
      <c r="LR16" s="158"/>
      <c r="LS16" s="158"/>
      <c r="LT16" s="158"/>
      <c r="LU16" s="158"/>
      <c r="LV16" s="158"/>
      <c r="LW16" s="158"/>
      <c r="LX16" s="158"/>
      <c r="LY16" s="158"/>
      <c r="LZ16" s="158"/>
      <c r="MA16" s="158"/>
      <c r="MB16" s="158"/>
      <c r="MC16" s="158"/>
      <c r="MD16" s="158"/>
      <c r="ME16" s="158"/>
      <c r="MF16" s="158"/>
      <c r="MG16" s="158"/>
      <c r="MH16" s="158"/>
      <c r="MI16" s="158"/>
      <c r="MJ16" s="158"/>
      <c r="MK16" s="158"/>
      <c r="ML16" s="158"/>
      <c r="MM16" s="158"/>
      <c r="MN16" s="158"/>
      <c r="MO16" s="158"/>
      <c r="MP16" s="158"/>
      <c r="MQ16" s="158"/>
      <c r="MR16" s="158"/>
      <c r="MS16" s="158"/>
      <c r="MT16" s="158"/>
      <c r="MU16" s="158"/>
      <c r="MV16" s="158"/>
      <c r="MW16" s="158"/>
      <c r="MX16" s="158"/>
      <c r="MY16" s="158"/>
      <c r="MZ16" s="158"/>
      <c r="NA16" s="158"/>
      <c r="NB16" s="158"/>
      <c r="NC16" s="158"/>
      <c r="ND16" s="158"/>
      <c r="NE16" s="158"/>
      <c r="NF16" s="158"/>
      <c r="NG16" s="158"/>
      <c r="NH16" s="158"/>
      <c r="NI16" s="158"/>
      <c r="NJ16" s="158"/>
      <c r="NK16" s="158"/>
      <c r="NL16" s="158"/>
      <c r="NM16" s="158"/>
      <c r="NN16" s="158"/>
      <c r="NO16" s="158"/>
      <c r="NP16" s="158"/>
      <c r="NQ16" s="158"/>
      <c r="NR16" s="158"/>
      <c r="NS16" s="158"/>
      <c r="NT16" s="158"/>
      <c r="NU16" s="158"/>
      <c r="NV16" s="158"/>
      <c r="NW16" s="158"/>
      <c r="NX16" s="158"/>
      <c r="NY16" s="158"/>
      <c r="NZ16" s="158"/>
      <c r="OA16" s="158"/>
      <c r="OB16" s="158"/>
      <c r="OC16" s="158"/>
      <c r="OD16" s="158"/>
      <c r="OE16" s="158"/>
      <c r="OF16" s="158"/>
      <c r="OG16" s="158"/>
      <c r="OH16" s="158"/>
      <c r="OI16" s="158"/>
      <c r="OJ16" s="158"/>
      <c r="OK16" s="158"/>
      <c r="OL16" s="158"/>
      <c r="OM16" s="158"/>
      <c r="ON16" s="158"/>
      <c r="OO16" s="158"/>
      <c r="OP16" s="158"/>
      <c r="OQ16" s="158"/>
      <c r="OR16" s="158"/>
      <c r="OS16" s="158"/>
      <c r="OT16" s="158"/>
      <c r="OU16" s="158"/>
      <c r="OV16" s="158"/>
      <c r="OW16" s="158"/>
      <c r="OX16" s="158"/>
      <c r="OY16" s="158"/>
      <c r="OZ16" s="158"/>
      <c r="PA16" s="158"/>
      <c r="PB16" s="158"/>
      <c r="PC16" s="158"/>
      <c r="PD16" s="158"/>
      <c r="PE16" s="158"/>
      <c r="PF16" s="158"/>
      <c r="PG16" s="158"/>
      <c r="PH16" s="158"/>
      <c r="PI16" s="158"/>
      <c r="PJ16" s="158"/>
      <c r="PK16" s="158"/>
      <c r="PL16" s="158"/>
      <c r="PM16" s="158"/>
      <c r="PN16" s="158"/>
      <c r="PO16" s="158"/>
      <c r="PP16" s="158"/>
      <c r="PQ16" s="158"/>
      <c r="PR16" s="158"/>
      <c r="PS16" s="158"/>
      <c r="PT16" s="158"/>
      <c r="PU16" s="158"/>
      <c r="PV16" s="158"/>
      <c r="PW16" s="158"/>
      <c r="PX16" s="158"/>
      <c r="PY16" s="158"/>
      <c r="PZ16" s="158"/>
      <c r="QA16" s="158"/>
      <c r="QB16" s="158"/>
      <c r="QC16" s="158"/>
      <c r="QD16" s="158"/>
      <c r="QE16" s="158"/>
      <c r="QF16" s="158"/>
      <c r="QG16" s="158"/>
      <c r="QH16" s="158"/>
      <c r="QI16" s="158"/>
      <c r="QJ16" s="158"/>
      <c r="QK16" s="158"/>
      <c r="QL16" s="158"/>
      <c r="QM16" s="158"/>
      <c r="QN16" s="158"/>
      <c r="QO16" s="158"/>
      <c r="QP16" s="158"/>
      <c r="QQ16" s="158"/>
      <c r="QR16" s="158"/>
      <c r="QS16" s="158"/>
      <c r="QT16" s="158"/>
      <c r="QU16" s="158"/>
      <c r="QV16" s="158"/>
      <c r="QW16" s="158"/>
      <c r="QX16" s="158"/>
      <c r="QY16" s="158"/>
      <c r="QZ16" s="158"/>
      <c r="RA16" s="158"/>
      <c r="RB16" s="158"/>
      <c r="RC16" s="158"/>
      <c r="RD16" s="158"/>
      <c r="RE16" s="158"/>
      <c r="RF16" s="158"/>
      <c r="RG16" s="158"/>
      <c r="RH16" s="158"/>
      <c r="RI16" s="158"/>
      <c r="RJ16" s="158"/>
      <c r="RK16" s="158"/>
      <c r="RL16" s="158"/>
      <c r="RM16" s="158"/>
      <c r="RN16" s="158"/>
      <c r="RO16" s="158"/>
      <c r="RP16" s="158"/>
      <c r="RQ16" s="158"/>
      <c r="RR16" s="158"/>
      <c r="RS16" s="158"/>
      <c r="RT16" s="158"/>
      <c r="RU16" s="158"/>
      <c r="RV16" s="158"/>
      <c r="RW16" s="158"/>
      <c r="RX16" s="158"/>
      <c r="RY16" s="158"/>
      <c r="RZ16" s="158"/>
      <c r="SA16" s="158"/>
      <c r="SB16" s="158"/>
      <c r="SC16" s="158"/>
      <c r="SD16" s="158"/>
      <c r="SE16" s="158"/>
      <c r="SF16" s="158"/>
      <c r="SG16" s="158"/>
      <c r="SH16" s="158"/>
      <c r="SI16" s="158"/>
      <c r="SJ16" s="158"/>
      <c r="SK16" s="158"/>
      <c r="SL16" s="158"/>
      <c r="SM16" s="158"/>
      <c r="SN16" s="158"/>
      <c r="SO16" s="158"/>
      <c r="SP16" s="158"/>
      <c r="SQ16" s="158"/>
      <c r="SR16" s="158"/>
      <c r="SS16" s="158"/>
      <c r="ST16" s="158"/>
      <c r="SU16" s="158"/>
      <c r="SV16" s="158"/>
      <c r="SW16" s="158"/>
      <c r="SX16" s="158"/>
      <c r="SY16" s="158"/>
      <c r="SZ16" s="158"/>
      <c r="TA16" s="158"/>
      <c r="TB16" s="158"/>
      <c r="TC16" s="158"/>
      <c r="TD16" s="158"/>
      <c r="TE16" s="158"/>
      <c r="TF16" s="158"/>
      <c r="TG16" s="158"/>
      <c r="TH16" s="158"/>
      <c r="TI16" s="158"/>
      <c r="TJ16" s="158"/>
      <c r="TK16" s="158"/>
      <c r="TL16" s="158"/>
      <c r="TM16" s="158"/>
      <c r="TN16" s="158"/>
      <c r="TO16" s="158"/>
      <c r="TP16" s="158"/>
      <c r="TQ16" s="158"/>
      <c r="TR16" s="158"/>
      <c r="TS16" s="158"/>
      <c r="TT16" s="158"/>
      <c r="TU16" s="158"/>
      <c r="TV16" s="158"/>
      <c r="TW16" s="158"/>
      <c r="TX16" s="158"/>
      <c r="TY16" s="158"/>
      <c r="TZ16" s="158"/>
      <c r="UA16" s="158"/>
      <c r="UB16" s="158"/>
      <c r="UC16" s="158"/>
      <c r="UD16" s="158"/>
      <c r="UE16" s="158"/>
      <c r="UF16" s="158"/>
      <c r="UG16" s="158"/>
      <c r="UH16" s="158"/>
      <c r="UI16" s="158"/>
      <c r="UJ16" s="158"/>
      <c r="UK16" s="158"/>
      <c r="UL16" s="158"/>
      <c r="UM16" s="158"/>
      <c r="UN16" s="158"/>
      <c r="UO16" s="158"/>
      <c r="UP16" s="158"/>
      <c r="UQ16" s="158"/>
      <c r="UR16" s="158"/>
      <c r="US16" s="158"/>
      <c r="UT16" s="158"/>
      <c r="UU16" s="158"/>
      <c r="UV16" s="158"/>
      <c r="UW16" s="158"/>
      <c r="UX16" s="158"/>
      <c r="UY16" s="158"/>
      <c r="UZ16" s="158"/>
      <c r="VA16" s="158"/>
      <c r="VB16" s="158"/>
      <c r="VC16" s="158"/>
      <c r="VD16" s="158"/>
      <c r="VE16" s="158"/>
      <c r="VF16" s="158"/>
      <c r="VG16" s="158"/>
      <c r="VH16" s="158"/>
      <c r="VI16" s="158"/>
      <c r="VJ16" s="158"/>
      <c r="VK16" s="158"/>
      <c r="VL16" s="158"/>
      <c r="VM16" s="158"/>
      <c r="VN16" s="158"/>
      <c r="VO16" s="158"/>
      <c r="VP16" s="158"/>
      <c r="VQ16" s="158"/>
      <c r="VR16" s="158"/>
      <c r="VS16" s="158"/>
      <c r="VT16" s="158"/>
      <c r="VU16" s="158"/>
      <c r="VV16" s="158"/>
      <c r="VW16" s="158"/>
      <c r="VX16" s="158"/>
      <c r="VY16" s="158"/>
      <c r="VZ16" s="158"/>
      <c r="WA16" s="158"/>
      <c r="WB16" s="158"/>
      <c r="WC16" s="158"/>
      <c r="WD16" s="158"/>
      <c r="WE16" s="158"/>
      <c r="WF16" s="158"/>
      <c r="WG16" s="158"/>
      <c r="WH16" s="158"/>
      <c r="WI16" s="158"/>
      <c r="WJ16" s="158"/>
      <c r="WK16" s="158"/>
      <c r="WL16" s="158"/>
      <c r="WM16" s="158"/>
      <c r="WN16" s="158"/>
      <c r="WO16" s="158"/>
      <c r="WP16" s="158"/>
      <c r="WQ16" s="158"/>
      <c r="WR16" s="158"/>
      <c r="WS16" s="158"/>
      <c r="WT16" s="158"/>
      <c r="WU16" s="158"/>
      <c r="WV16" s="158"/>
      <c r="WW16" s="158"/>
      <c r="WX16" s="158"/>
      <c r="WY16" s="158"/>
      <c r="WZ16" s="158"/>
      <c r="XA16" s="158"/>
      <c r="XB16" s="158"/>
      <c r="XC16" s="158"/>
      <c r="XD16" s="158"/>
      <c r="XE16" s="158"/>
      <c r="XF16" s="158"/>
      <c r="XG16" s="158"/>
      <c r="XH16" s="158"/>
      <c r="XI16" s="158"/>
      <c r="XJ16" s="158"/>
      <c r="XK16" s="158"/>
      <c r="XL16" s="158"/>
      <c r="XM16" s="158"/>
      <c r="XN16" s="158"/>
      <c r="XO16" s="158"/>
      <c r="XP16" s="158"/>
      <c r="XQ16" s="158"/>
      <c r="XR16" s="158"/>
      <c r="XS16" s="158"/>
      <c r="XT16" s="158"/>
      <c r="XU16" s="158"/>
      <c r="XV16" s="158"/>
      <c r="XW16" s="158"/>
      <c r="XX16" s="158"/>
      <c r="XY16" s="158"/>
      <c r="XZ16" s="158"/>
      <c r="YA16" s="158"/>
      <c r="YB16" s="158"/>
      <c r="YC16" s="158"/>
      <c r="YD16" s="158"/>
      <c r="YE16" s="158"/>
      <c r="YF16" s="158"/>
      <c r="YG16" s="158"/>
      <c r="YH16" s="158"/>
      <c r="YI16" s="158"/>
      <c r="YJ16" s="158"/>
      <c r="YK16" s="158"/>
      <c r="YL16" s="158"/>
      <c r="YM16" s="158"/>
      <c r="YN16" s="158"/>
      <c r="YO16" s="158"/>
      <c r="YP16" s="158"/>
      <c r="YQ16" s="158"/>
      <c r="YR16" s="158"/>
      <c r="YS16" s="158"/>
      <c r="YT16" s="158"/>
      <c r="YU16" s="158"/>
      <c r="YV16" s="158"/>
      <c r="YW16" s="158"/>
      <c r="YX16" s="158"/>
      <c r="YY16" s="158"/>
      <c r="YZ16" s="158"/>
      <c r="ZA16" s="158"/>
      <c r="ZB16" s="158"/>
      <c r="ZC16" s="158"/>
      <c r="ZD16" s="158"/>
      <c r="ZE16" s="158"/>
      <c r="ZF16" s="158"/>
      <c r="ZG16" s="158"/>
      <c r="ZH16" s="158"/>
      <c r="ZI16" s="158"/>
      <c r="ZJ16" s="158"/>
      <c r="ZK16" s="158"/>
      <c r="ZL16" s="158"/>
      <c r="ZM16" s="158"/>
      <c r="ZN16" s="158"/>
      <c r="ZO16" s="158"/>
      <c r="ZP16" s="158"/>
      <c r="ZQ16" s="158"/>
      <c r="ZR16" s="158"/>
      <c r="ZS16" s="158"/>
      <c r="ZT16" s="158"/>
      <c r="ZU16" s="158"/>
      <c r="ZV16" s="158"/>
      <c r="ZW16" s="158"/>
      <c r="ZX16" s="158"/>
      <c r="ZY16" s="158"/>
      <c r="ZZ16" s="158"/>
      <c r="AAA16" s="158"/>
      <c r="AAB16" s="158"/>
      <c r="AAC16" s="158"/>
      <c r="AAD16" s="158"/>
      <c r="AAE16" s="158"/>
      <c r="AAF16" s="158"/>
      <c r="AAG16" s="158"/>
      <c r="AAH16" s="158"/>
      <c r="AAI16" s="158"/>
      <c r="AAJ16" s="158"/>
      <c r="AAK16" s="158"/>
      <c r="AAL16" s="158"/>
      <c r="AAM16" s="158"/>
      <c r="AAN16" s="158"/>
      <c r="AAO16" s="158"/>
      <c r="AAP16" s="158"/>
      <c r="AAQ16" s="158"/>
      <c r="AAR16" s="158"/>
      <c r="AAS16" s="158"/>
      <c r="AAT16" s="158"/>
      <c r="AAU16" s="158"/>
      <c r="AAV16" s="158"/>
      <c r="AAW16" s="158"/>
      <c r="AAX16" s="158"/>
      <c r="AAY16" s="158"/>
      <c r="AAZ16" s="158"/>
      <c r="ABA16" s="158"/>
      <c r="ABB16" s="158"/>
      <c r="ABC16" s="158"/>
      <c r="ABD16" s="158"/>
      <c r="ABE16" s="158"/>
      <c r="ABF16" s="158"/>
      <c r="ABG16" s="158"/>
      <c r="ABH16" s="158"/>
      <c r="ABI16" s="158"/>
      <c r="ABJ16" s="158"/>
      <c r="ABK16" s="158"/>
      <c r="ABL16" s="158"/>
      <c r="ABM16" s="158"/>
      <c r="ABN16" s="158"/>
      <c r="ABO16" s="158"/>
      <c r="ABP16" s="158"/>
      <c r="ABQ16" s="158"/>
      <c r="ABR16" s="158"/>
      <c r="ABS16" s="158"/>
      <c r="ABT16" s="158"/>
      <c r="ABU16" s="158"/>
      <c r="ABV16" s="158"/>
      <c r="ABW16" s="158"/>
      <c r="ABX16" s="158"/>
      <c r="ABY16" s="158"/>
      <c r="ABZ16" s="158"/>
      <c r="ACA16" s="158"/>
      <c r="ACB16" s="158"/>
      <c r="ACC16" s="158"/>
      <c r="ACD16" s="158"/>
      <c r="ACE16" s="158"/>
      <c r="ACF16" s="158"/>
      <c r="ACG16" s="158"/>
      <c r="ACH16" s="158"/>
      <c r="ACI16" s="158"/>
      <c r="ACJ16" s="158"/>
      <c r="ACK16" s="158"/>
      <c r="ACL16" s="158"/>
      <c r="ACM16" s="158"/>
      <c r="ACN16" s="158"/>
      <c r="ACO16" s="158"/>
      <c r="ACP16" s="158"/>
      <c r="ACQ16" s="158"/>
      <c r="ACR16" s="158"/>
      <c r="ACS16" s="158"/>
      <c r="ACT16" s="158"/>
      <c r="ACU16" s="158"/>
      <c r="ACV16" s="158"/>
      <c r="ACW16" s="158"/>
      <c r="ACX16" s="158"/>
      <c r="ACY16" s="158"/>
      <c r="ACZ16" s="158"/>
      <c r="ADA16" s="158"/>
      <c r="ADB16" s="158"/>
      <c r="ADC16" s="158"/>
      <c r="ADD16" s="158"/>
      <c r="ADE16" s="158"/>
      <c r="ADF16" s="158"/>
      <c r="ADG16" s="158"/>
      <c r="ADH16" s="158"/>
      <c r="ADI16" s="158"/>
      <c r="ADJ16" s="158"/>
      <c r="ADK16" s="158"/>
      <c r="ADL16" s="158"/>
      <c r="ADM16" s="158"/>
      <c r="ADN16" s="158"/>
      <c r="ADO16" s="158"/>
      <c r="ADP16" s="158"/>
      <c r="ADQ16" s="158"/>
      <c r="ADR16" s="158"/>
      <c r="ADS16" s="158"/>
      <c r="ADT16" s="158"/>
      <c r="ADU16" s="158"/>
      <c r="ADV16" s="158"/>
      <c r="ADW16" s="158"/>
      <c r="ADX16" s="158"/>
      <c r="ADY16" s="158"/>
      <c r="ADZ16" s="158"/>
      <c r="AEA16" s="158"/>
      <c r="AEB16" s="158"/>
      <c r="AEC16" s="158"/>
      <c r="AED16" s="158"/>
      <c r="AEE16" s="158"/>
      <c r="AEF16" s="158"/>
      <c r="AEG16" s="158"/>
      <c r="AEH16" s="158"/>
      <c r="AEI16" s="158"/>
      <c r="AEJ16" s="158"/>
      <c r="AEK16" s="158"/>
      <c r="AEL16" s="158"/>
      <c r="AEM16" s="158"/>
      <c r="AEN16" s="158"/>
      <c r="AEO16" s="158"/>
      <c r="AEP16" s="158"/>
      <c r="AEQ16" s="158"/>
      <c r="AER16" s="158"/>
      <c r="AES16" s="158"/>
      <c r="AET16" s="158"/>
      <c r="AEU16" s="158"/>
      <c r="AEV16" s="158"/>
      <c r="AEW16" s="158"/>
      <c r="AEX16" s="158"/>
      <c r="AEY16" s="158"/>
      <c r="AEZ16" s="158"/>
      <c r="AFA16" s="158"/>
      <c r="AFB16" s="158"/>
      <c r="AFC16" s="158"/>
      <c r="AFD16" s="158"/>
      <c r="AFE16" s="158"/>
      <c r="AFF16" s="158"/>
      <c r="AFG16" s="158"/>
      <c r="AFH16" s="158"/>
      <c r="AFI16" s="158"/>
      <c r="AFJ16" s="158"/>
      <c r="AFK16" s="158"/>
      <c r="AFL16" s="158"/>
      <c r="AFM16" s="158"/>
      <c r="AFN16" s="158"/>
      <c r="AFO16" s="158"/>
      <c r="AFP16" s="158"/>
      <c r="AFQ16" s="158"/>
      <c r="AFR16" s="158"/>
      <c r="AFS16" s="158"/>
      <c r="AFT16" s="158"/>
      <c r="AFU16" s="158"/>
      <c r="AFV16" s="158"/>
      <c r="AFW16" s="158"/>
      <c r="AFX16" s="158"/>
      <c r="AFY16" s="158"/>
      <c r="AFZ16" s="158"/>
      <c r="AGA16" s="158"/>
      <c r="AGB16" s="158"/>
      <c r="AGC16" s="158"/>
      <c r="AGD16" s="158"/>
      <c r="AGE16" s="158"/>
      <c r="AGF16" s="158"/>
      <c r="AGG16" s="158"/>
      <c r="AGH16" s="158"/>
      <c r="AGI16" s="158"/>
      <c r="AGJ16" s="158"/>
      <c r="AGK16" s="158"/>
      <c r="AGL16" s="158"/>
      <c r="AGM16" s="158"/>
      <c r="AGN16" s="158"/>
      <c r="AGO16" s="158"/>
      <c r="AGP16" s="158"/>
      <c r="AGQ16" s="158"/>
      <c r="AGR16" s="158"/>
      <c r="AGS16" s="158"/>
      <c r="AGT16" s="158"/>
      <c r="AGU16" s="158"/>
      <c r="AGV16" s="158"/>
      <c r="AGW16" s="158"/>
      <c r="AGX16" s="158"/>
      <c r="AGY16" s="158"/>
      <c r="AGZ16" s="158"/>
      <c r="AHA16" s="158"/>
      <c r="AHB16" s="158"/>
      <c r="AHC16" s="158"/>
      <c r="AHD16" s="158"/>
      <c r="AHE16" s="158"/>
      <c r="AHF16" s="158"/>
      <c r="AHG16" s="158"/>
      <c r="AHH16" s="158"/>
      <c r="AHI16" s="158"/>
      <c r="AHJ16" s="158"/>
      <c r="AHK16" s="158"/>
      <c r="AHL16" s="158"/>
      <c r="AHM16" s="158"/>
      <c r="AHN16" s="158"/>
      <c r="AHO16" s="158"/>
      <c r="AHP16" s="158"/>
      <c r="AHQ16" s="158"/>
      <c r="AHR16" s="158"/>
      <c r="AHS16" s="158"/>
      <c r="AHT16" s="158"/>
      <c r="AHU16" s="158"/>
      <c r="AHV16" s="158"/>
      <c r="AHW16" s="158"/>
      <c r="AHX16" s="158"/>
      <c r="AHY16" s="158"/>
      <c r="AHZ16" s="158"/>
      <c r="AIA16" s="158"/>
      <c r="AIB16" s="158"/>
      <c r="AIC16" s="158"/>
      <c r="AID16" s="158"/>
      <c r="AIE16" s="158"/>
      <c r="AIF16" s="158"/>
      <c r="AIG16" s="158"/>
      <c r="AIH16" s="158"/>
      <c r="AII16" s="158"/>
      <c r="AIJ16" s="158"/>
      <c r="AIK16" s="158"/>
      <c r="AIL16" s="158"/>
      <c r="AIM16" s="158"/>
      <c r="AIN16" s="158"/>
      <c r="AIO16" s="158"/>
      <c r="AIP16" s="158"/>
      <c r="AIQ16" s="158"/>
      <c r="AIR16" s="158"/>
      <c r="AIS16" s="158"/>
      <c r="AIT16" s="158"/>
      <c r="AIU16" s="158"/>
      <c r="AIV16" s="158"/>
      <c r="AIW16" s="158"/>
      <c r="AIX16" s="158"/>
      <c r="AIY16" s="158"/>
      <c r="AIZ16" s="158"/>
      <c r="AJA16" s="158"/>
      <c r="AJB16" s="158"/>
      <c r="AJC16" s="158"/>
      <c r="AJD16" s="158"/>
      <c r="AJE16" s="158"/>
      <c r="AJF16" s="158"/>
      <c r="AJG16" s="158"/>
      <c r="AJH16" s="158"/>
      <c r="AJI16" s="158"/>
      <c r="AJJ16" s="158"/>
      <c r="AJK16" s="158"/>
      <c r="AJL16" s="158"/>
      <c r="AJM16" s="158"/>
      <c r="AJN16" s="158"/>
      <c r="AJO16" s="158"/>
      <c r="AJP16" s="158"/>
      <c r="AJQ16" s="158"/>
      <c r="AJR16" s="158"/>
      <c r="AJS16" s="158"/>
      <c r="AJT16" s="158"/>
      <c r="AJU16" s="158"/>
      <c r="AJV16" s="158"/>
      <c r="AJW16" s="158"/>
      <c r="AJX16" s="158"/>
      <c r="AJY16" s="158"/>
      <c r="AJZ16" s="158"/>
      <c r="AKA16" s="158"/>
      <c r="AKB16" s="158"/>
      <c r="AKC16" s="158"/>
      <c r="AKD16" s="158"/>
      <c r="AKE16" s="158"/>
      <c r="AKF16" s="158"/>
      <c r="AKG16" s="158"/>
      <c r="AKH16" s="158"/>
      <c r="AKI16" s="158"/>
      <c r="AKJ16" s="158"/>
      <c r="AKK16" s="158"/>
      <c r="AKL16" s="158"/>
      <c r="AKM16" s="158"/>
      <c r="AKN16" s="158"/>
      <c r="AKO16" s="158"/>
      <c r="AKP16" s="158"/>
      <c r="AKQ16" s="158"/>
      <c r="AKR16" s="158"/>
      <c r="AKS16" s="158"/>
      <c r="AKT16" s="158"/>
      <c r="AKU16" s="158"/>
      <c r="AKV16" s="158"/>
      <c r="AKW16" s="158"/>
      <c r="AKX16" s="158"/>
      <c r="AKY16" s="158"/>
      <c r="AKZ16" s="158"/>
      <c r="ALA16" s="158"/>
      <c r="ALB16" s="158"/>
      <c r="ALC16" s="158"/>
      <c r="ALD16" s="158"/>
      <c r="ALE16" s="158"/>
      <c r="ALF16" s="158"/>
      <c r="ALG16" s="158"/>
      <c r="ALH16" s="158"/>
      <c r="ALI16" s="158"/>
      <c r="ALJ16" s="158"/>
      <c r="ALK16" s="158"/>
      <c r="ALL16" s="158"/>
      <c r="ALM16" s="158"/>
      <c r="ALN16" s="158"/>
      <c r="ALO16" s="158"/>
      <c r="ALP16" s="158"/>
      <c r="ALQ16" s="158"/>
      <c r="ALR16" s="158"/>
      <c r="ALS16" s="158"/>
      <c r="ALT16" s="158"/>
      <c r="ALU16" s="158"/>
      <c r="ALV16" s="158"/>
      <c r="ALW16" s="158"/>
      <c r="ALX16" s="158"/>
      <c r="ALY16" s="158"/>
      <c r="ALZ16" s="158"/>
      <c r="AMA16" s="158"/>
      <c r="AMB16" s="158"/>
      <c r="AMC16" s="158"/>
      <c r="AMD16" s="158"/>
      <c r="AME16" s="158"/>
      <c r="AMF16" s="158"/>
      <c r="AMG16" s="158"/>
      <c r="AMH16" s="158"/>
      <c r="AMI16" s="158"/>
      <c r="AMJ16" s="158"/>
      <c r="AMK16" s="158"/>
      <c r="AML16" s="158"/>
      <c r="AMM16" s="158"/>
      <c r="AMN16" s="158"/>
      <c r="AMO16" s="158"/>
      <c r="AMP16" s="158"/>
      <c r="AMQ16" s="158"/>
    </row>
    <row r="17" spans="1:1031" s="8" customFormat="1" ht="34" customHeight="1" x14ac:dyDescent="0.35">
      <c r="A17" s="68" t="s">
        <v>1</v>
      </c>
      <c r="B17" s="69"/>
      <c r="C17" s="62" t="s">
        <v>42</v>
      </c>
      <c r="D17" s="62" t="s">
        <v>43</v>
      </c>
      <c r="E17" s="144" t="s">
        <v>9</v>
      </c>
      <c r="F17" s="144"/>
      <c r="G17" s="144"/>
      <c r="H17" s="144"/>
      <c r="I17" s="87" t="s">
        <v>10</v>
      </c>
      <c r="J17" s="77" t="s">
        <v>11</v>
      </c>
      <c r="K17" s="87" t="s">
        <v>12</v>
      </c>
      <c r="L17" s="68" t="s">
        <v>1</v>
      </c>
      <c r="M17" s="69"/>
      <c r="N17" s="97" t="s">
        <v>0</v>
      </c>
      <c r="O17" s="98"/>
      <c r="P17" s="98"/>
      <c r="Q17" s="98"/>
      <c r="R17" s="98"/>
      <c r="S17" s="98"/>
      <c r="T17" s="98"/>
      <c r="U17" s="98"/>
      <c r="V17" s="98"/>
      <c r="W17" s="98"/>
      <c r="X17" s="98"/>
      <c r="Y17" s="98"/>
      <c r="Z17" s="98"/>
      <c r="AA17" s="98"/>
      <c r="AB17" s="99"/>
      <c r="AC17" s="19" t="s">
        <v>8</v>
      </c>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row>
    <row r="18" spans="1:1031" s="9" customFormat="1" ht="17" customHeight="1" x14ac:dyDescent="0.35">
      <c r="A18" s="70"/>
      <c r="B18" s="71"/>
      <c r="C18" s="63"/>
      <c r="D18" s="63"/>
      <c r="E18" s="144"/>
      <c r="F18" s="144"/>
      <c r="G18" s="144"/>
      <c r="H18" s="144"/>
      <c r="I18" s="88"/>
      <c r="J18" s="78"/>
      <c r="K18" s="88"/>
      <c r="L18" s="70"/>
      <c r="M18" s="71"/>
      <c r="N18" s="89">
        <v>2026</v>
      </c>
      <c r="O18" s="89"/>
      <c r="P18" s="89"/>
      <c r="Q18" s="89"/>
      <c r="R18" s="89"/>
      <c r="S18" s="89">
        <v>2027</v>
      </c>
      <c r="T18" s="89"/>
      <c r="U18" s="89"/>
      <c r="V18" s="89"/>
      <c r="W18" s="89"/>
      <c r="X18" s="89">
        <v>2028</v>
      </c>
      <c r="Y18" s="89"/>
      <c r="Z18" s="89"/>
      <c r="AA18" s="89"/>
      <c r="AB18" s="89"/>
      <c r="AC18" s="20" t="s">
        <v>37</v>
      </c>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row>
    <row r="19" spans="1:1031" s="9" customFormat="1" ht="34" customHeight="1" thickBot="1" x14ac:dyDescent="0.4">
      <c r="A19" s="66">
        <f>MAX($A$1:A18)+1</f>
        <v>2</v>
      </c>
      <c r="B19" s="67"/>
      <c r="C19" s="30" t="s">
        <v>49</v>
      </c>
      <c r="D19" s="30" t="s">
        <v>50</v>
      </c>
      <c r="E19" s="85" t="s">
        <v>69</v>
      </c>
      <c r="F19" s="85"/>
      <c r="G19" s="85"/>
      <c r="H19" s="85"/>
      <c r="I19" s="43">
        <v>2</v>
      </c>
      <c r="J19" s="55">
        <v>1000</v>
      </c>
      <c r="K19" s="49">
        <f>I19*J19</f>
        <v>2000</v>
      </c>
      <c r="L19" s="66">
        <f t="shared" ref="L19" si="1">A19</f>
        <v>2</v>
      </c>
      <c r="M19" s="67"/>
      <c r="N19" s="86">
        <v>1000</v>
      </c>
      <c r="O19" s="86"/>
      <c r="P19" s="86"/>
      <c r="Q19" s="86"/>
      <c r="R19" s="86"/>
      <c r="S19" s="86">
        <v>1000</v>
      </c>
      <c r="T19" s="86"/>
      <c r="U19" s="86"/>
      <c r="V19" s="86"/>
      <c r="W19" s="86"/>
      <c r="X19" s="86">
        <v>0</v>
      </c>
      <c r="Y19" s="86"/>
      <c r="Z19" s="86"/>
      <c r="AA19" s="86"/>
      <c r="AB19" s="86"/>
      <c r="AC19" s="44">
        <f t="shared" ref="AC19" si="2">SUM(N19:AB19)</f>
        <v>2000</v>
      </c>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row>
    <row r="20" spans="1:1031" ht="17" customHeight="1" thickBot="1" x14ac:dyDescent="0.4">
      <c r="J20" s="39" t="s">
        <v>8</v>
      </c>
      <c r="K20" s="50">
        <f>SUM(K19:K19)</f>
        <v>2000</v>
      </c>
      <c r="L20" s="46" t="s">
        <v>8</v>
      </c>
      <c r="M20" s="46"/>
      <c r="N20" s="81">
        <f>SUM(R18:R19)</f>
        <v>0</v>
      </c>
      <c r="O20" s="81"/>
      <c r="P20" s="81"/>
      <c r="Q20" s="81"/>
      <c r="R20" s="81"/>
      <c r="S20" s="81">
        <f>SUM(W18:W19)</f>
        <v>0</v>
      </c>
      <c r="T20" s="81"/>
      <c r="U20" s="81"/>
      <c r="V20" s="81"/>
      <c r="W20" s="81"/>
      <c r="X20" s="81">
        <f>SUM(AB18:AB19)</f>
        <v>0</v>
      </c>
      <c r="Y20" s="81"/>
      <c r="Z20" s="81"/>
      <c r="AA20" s="81"/>
      <c r="AB20" s="82"/>
      <c r="AC20" s="50">
        <f>SUM(AC18:AC19)</f>
        <v>2000</v>
      </c>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row>
    <row r="21" spans="1:1031" ht="17" customHeight="1" x14ac:dyDescent="0.35">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row>
    <row r="22" spans="1:1031" s="160" customFormat="1" ht="21" x14ac:dyDescent="0.5">
      <c r="A22" s="156" t="s">
        <v>72</v>
      </c>
      <c r="B22" s="156"/>
      <c r="C22" s="156"/>
      <c r="D22" s="156"/>
      <c r="E22" s="156"/>
      <c r="F22" s="156"/>
      <c r="G22" s="156"/>
      <c r="H22" s="156"/>
      <c r="I22" s="156"/>
      <c r="J22" s="156"/>
      <c r="K22" s="155" t="str">
        <f>$K$10</f>
        <v>Gesamtkosten</v>
      </c>
      <c r="L22" s="156" t="str">
        <f>A22</f>
        <v>Administratives Modul: Kosten für studentische Hilfskräfte</v>
      </c>
      <c r="M22" s="156"/>
      <c r="N22" s="156"/>
      <c r="O22" s="156"/>
      <c r="P22" s="156"/>
      <c r="Q22" s="156"/>
      <c r="R22" s="156"/>
      <c r="S22" s="156"/>
      <c r="T22" s="156"/>
      <c r="U22" s="156"/>
      <c r="V22" s="156"/>
      <c r="W22" s="156"/>
      <c r="X22" s="156"/>
      <c r="Y22" s="156"/>
      <c r="Z22" s="156"/>
      <c r="AA22" s="156"/>
      <c r="AB22" s="155" t="str">
        <f>$AB$10</f>
        <v>Jährliche Aufteilung</v>
      </c>
      <c r="AC22" s="156"/>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58"/>
      <c r="BK22" s="158"/>
      <c r="BL22" s="158"/>
      <c r="BM22" s="158"/>
      <c r="BN22" s="158"/>
      <c r="BO22" s="158"/>
      <c r="BP22" s="158"/>
      <c r="BQ22" s="158"/>
      <c r="BR22" s="158"/>
      <c r="BS22" s="158"/>
      <c r="BT22" s="158"/>
      <c r="BU22" s="158"/>
      <c r="BV22" s="158"/>
      <c r="BW22" s="158"/>
      <c r="BX22" s="158"/>
      <c r="BY22" s="158"/>
      <c r="BZ22" s="158"/>
      <c r="CA22" s="158"/>
      <c r="CB22" s="158"/>
      <c r="CC22" s="158"/>
      <c r="CD22" s="158"/>
      <c r="CE22" s="158"/>
      <c r="CF22" s="158"/>
      <c r="CG22" s="158"/>
      <c r="CH22" s="158"/>
      <c r="CI22" s="158"/>
      <c r="CJ22" s="158"/>
      <c r="CK22" s="158"/>
      <c r="CL22" s="158"/>
      <c r="CM22" s="158"/>
      <c r="CN22" s="158"/>
      <c r="CO22" s="158"/>
      <c r="CP22" s="158"/>
      <c r="CQ22" s="158"/>
      <c r="CR22" s="158"/>
      <c r="CS22" s="158"/>
      <c r="CT22" s="158"/>
      <c r="CU22" s="158"/>
      <c r="CV22" s="158"/>
      <c r="CW22" s="158"/>
      <c r="CX22" s="158"/>
      <c r="CY22" s="158"/>
      <c r="CZ22" s="158"/>
      <c r="DA22" s="158"/>
      <c r="DB22" s="158"/>
      <c r="DC22" s="158"/>
      <c r="DD22" s="158"/>
      <c r="DE22" s="158"/>
      <c r="DF22" s="158"/>
      <c r="DG22" s="158"/>
      <c r="DH22" s="158"/>
      <c r="DI22" s="158"/>
      <c r="DJ22" s="158"/>
      <c r="DK22" s="158"/>
      <c r="DL22" s="158"/>
      <c r="DM22" s="158"/>
      <c r="DN22" s="158"/>
      <c r="DO22" s="158"/>
      <c r="DP22" s="158"/>
      <c r="DQ22" s="158"/>
      <c r="DR22" s="158"/>
      <c r="DS22" s="158"/>
      <c r="DT22" s="158"/>
      <c r="DU22" s="158"/>
      <c r="DV22" s="158"/>
      <c r="DW22" s="158"/>
      <c r="DX22" s="158"/>
      <c r="DY22" s="158"/>
      <c r="DZ22" s="158"/>
      <c r="EA22" s="158"/>
      <c r="EB22" s="158"/>
      <c r="EC22" s="158"/>
      <c r="ED22" s="158"/>
      <c r="EE22" s="158"/>
      <c r="EF22" s="158"/>
      <c r="EG22" s="158"/>
      <c r="EH22" s="158"/>
      <c r="EI22" s="158"/>
      <c r="EJ22" s="158"/>
      <c r="EK22" s="158"/>
      <c r="EL22" s="158"/>
      <c r="EM22" s="158"/>
      <c r="EN22" s="158"/>
      <c r="EO22" s="158"/>
      <c r="EP22" s="158"/>
      <c r="EQ22" s="158"/>
      <c r="ER22" s="158"/>
      <c r="ES22" s="158"/>
      <c r="ET22" s="158"/>
      <c r="EU22" s="158"/>
      <c r="EV22" s="158"/>
      <c r="EW22" s="158"/>
      <c r="EX22" s="158"/>
      <c r="EY22" s="158"/>
      <c r="EZ22" s="158"/>
      <c r="FA22" s="158"/>
      <c r="FB22" s="158"/>
      <c r="FC22" s="158"/>
      <c r="FD22" s="158"/>
      <c r="FE22" s="158"/>
      <c r="FF22" s="158"/>
      <c r="FG22" s="158"/>
      <c r="FH22" s="158"/>
      <c r="FI22" s="158"/>
      <c r="FJ22" s="158"/>
      <c r="FK22" s="158"/>
      <c r="FL22" s="158"/>
      <c r="FM22" s="158"/>
      <c r="FN22" s="158"/>
      <c r="FO22" s="158"/>
      <c r="FP22" s="158"/>
      <c r="FQ22" s="158"/>
      <c r="FR22" s="158"/>
      <c r="FS22" s="158"/>
      <c r="FT22" s="158"/>
      <c r="FU22" s="158"/>
      <c r="FV22" s="158"/>
      <c r="FW22" s="158"/>
      <c r="FX22" s="158"/>
      <c r="FY22" s="158"/>
      <c r="FZ22" s="158"/>
      <c r="GA22" s="158"/>
      <c r="GB22" s="158"/>
      <c r="GC22" s="158"/>
      <c r="GD22" s="158"/>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8"/>
      <c r="IQ22" s="158"/>
      <c r="IR22" s="158"/>
      <c r="IS22" s="158"/>
      <c r="IT22" s="158"/>
      <c r="IU22" s="158"/>
      <c r="IV22" s="158"/>
      <c r="IW22" s="158"/>
      <c r="IX22" s="158"/>
      <c r="IY22" s="158"/>
      <c r="IZ22" s="158"/>
      <c r="JA22" s="158"/>
      <c r="JB22" s="158"/>
      <c r="JC22" s="158"/>
      <c r="JD22" s="158"/>
      <c r="JE22" s="158"/>
      <c r="JF22" s="158"/>
      <c r="JG22" s="158"/>
      <c r="JH22" s="158"/>
      <c r="JI22" s="158"/>
      <c r="JJ22" s="158"/>
      <c r="JK22" s="158"/>
      <c r="JL22" s="158"/>
      <c r="JM22" s="158"/>
      <c r="JN22" s="158"/>
      <c r="JO22" s="158"/>
      <c r="JP22" s="158"/>
      <c r="JQ22" s="158"/>
      <c r="JR22" s="158"/>
      <c r="JS22" s="158"/>
      <c r="JT22" s="158"/>
      <c r="JU22" s="158"/>
      <c r="JV22" s="158"/>
      <c r="JW22" s="158"/>
      <c r="JX22" s="158"/>
      <c r="JY22" s="158"/>
      <c r="JZ22" s="158"/>
      <c r="KA22" s="158"/>
      <c r="KB22" s="158"/>
      <c r="KC22" s="158"/>
      <c r="KD22" s="158"/>
      <c r="KE22" s="158"/>
      <c r="KF22" s="158"/>
      <c r="KG22" s="158"/>
      <c r="KH22" s="158"/>
      <c r="KI22" s="158"/>
      <c r="KJ22" s="158"/>
      <c r="KK22" s="158"/>
      <c r="KL22" s="158"/>
      <c r="KM22" s="158"/>
      <c r="KN22" s="158"/>
      <c r="KO22" s="158"/>
      <c r="KP22" s="158"/>
      <c r="KQ22" s="158"/>
      <c r="KR22" s="158"/>
      <c r="KS22" s="158"/>
      <c r="KT22" s="158"/>
      <c r="KU22" s="158"/>
      <c r="KV22" s="158"/>
      <c r="KW22" s="158"/>
      <c r="KX22" s="158"/>
      <c r="KY22" s="158"/>
      <c r="KZ22" s="158"/>
      <c r="LA22" s="158"/>
      <c r="LB22" s="158"/>
      <c r="LC22" s="158"/>
      <c r="LD22" s="158"/>
      <c r="LE22" s="158"/>
      <c r="LF22" s="158"/>
      <c r="LG22" s="158"/>
      <c r="LH22" s="158"/>
      <c r="LI22" s="158"/>
      <c r="LJ22" s="158"/>
      <c r="LK22" s="158"/>
      <c r="LL22" s="158"/>
      <c r="LM22" s="158"/>
      <c r="LN22" s="158"/>
      <c r="LO22" s="158"/>
      <c r="LP22" s="158"/>
      <c r="LQ22" s="158"/>
      <c r="LR22" s="158"/>
      <c r="LS22" s="158"/>
      <c r="LT22" s="158"/>
      <c r="LU22" s="158"/>
      <c r="LV22" s="158"/>
      <c r="LW22" s="158"/>
      <c r="LX22" s="158"/>
      <c r="LY22" s="158"/>
      <c r="LZ22" s="158"/>
      <c r="MA22" s="158"/>
      <c r="MB22" s="158"/>
      <c r="MC22" s="158"/>
      <c r="MD22" s="158"/>
      <c r="ME22" s="158"/>
      <c r="MF22" s="158"/>
      <c r="MG22" s="158"/>
      <c r="MH22" s="158"/>
      <c r="MI22" s="158"/>
      <c r="MJ22" s="158"/>
      <c r="MK22" s="158"/>
      <c r="ML22" s="158"/>
      <c r="MM22" s="158"/>
      <c r="MN22" s="158"/>
      <c r="MO22" s="158"/>
      <c r="MP22" s="158"/>
      <c r="MQ22" s="158"/>
      <c r="MR22" s="158"/>
      <c r="MS22" s="158"/>
      <c r="MT22" s="158"/>
      <c r="MU22" s="158"/>
      <c r="MV22" s="158"/>
      <c r="MW22" s="158"/>
      <c r="MX22" s="158"/>
      <c r="MY22" s="158"/>
      <c r="MZ22" s="158"/>
      <c r="NA22" s="158"/>
      <c r="NB22" s="158"/>
      <c r="NC22" s="158"/>
      <c r="ND22" s="158"/>
      <c r="NE22" s="158"/>
      <c r="NF22" s="158"/>
      <c r="NG22" s="158"/>
      <c r="NH22" s="158"/>
      <c r="NI22" s="158"/>
      <c r="NJ22" s="158"/>
      <c r="NK22" s="158"/>
      <c r="NL22" s="158"/>
      <c r="NM22" s="158"/>
      <c r="NN22" s="158"/>
      <c r="NO22" s="158"/>
      <c r="NP22" s="158"/>
      <c r="NQ22" s="158"/>
      <c r="NR22" s="158"/>
      <c r="NS22" s="158"/>
      <c r="NT22" s="158"/>
      <c r="NU22" s="158"/>
      <c r="NV22" s="158"/>
      <c r="NW22" s="158"/>
      <c r="NX22" s="158"/>
      <c r="NY22" s="158"/>
      <c r="NZ22" s="158"/>
      <c r="OA22" s="158"/>
      <c r="OB22" s="158"/>
      <c r="OC22" s="158"/>
      <c r="OD22" s="158"/>
      <c r="OE22" s="158"/>
      <c r="OF22" s="158"/>
      <c r="OG22" s="158"/>
      <c r="OH22" s="158"/>
      <c r="OI22" s="158"/>
      <c r="OJ22" s="158"/>
      <c r="OK22" s="158"/>
      <c r="OL22" s="158"/>
      <c r="OM22" s="158"/>
      <c r="ON22" s="158"/>
      <c r="OO22" s="158"/>
      <c r="OP22" s="158"/>
      <c r="OQ22" s="158"/>
      <c r="OR22" s="158"/>
      <c r="OS22" s="158"/>
      <c r="OT22" s="158"/>
      <c r="OU22" s="158"/>
      <c r="OV22" s="158"/>
      <c r="OW22" s="158"/>
      <c r="OX22" s="158"/>
      <c r="OY22" s="158"/>
      <c r="OZ22" s="158"/>
      <c r="PA22" s="158"/>
      <c r="PB22" s="158"/>
      <c r="PC22" s="158"/>
      <c r="PD22" s="158"/>
      <c r="PE22" s="158"/>
      <c r="PF22" s="158"/>
      <c r="PG22" s="158"/>
      <c r="PH22" s="158"/>
      <c r="PI22" s="158"/>
      <c r="PJ22" s="158"/>
      <c r="PK22" s="158"/>
      <c r="PL22" s="158"/>
      <c r="PM22" s="158"/>
      <c r="PN22" s="158"/>
      <c r="PO22" s="158"/>
      <c r="PP22" s="158"/>
      <c r="PQ22" s="158"/>
      <c r="PR22" s="158"/>
      <c r="PS22" s="158"/>
      <c r="PT22" s="158"/>
      <c r="PU22" s="158"/>
      <c r="PV22" s="158"/>
      <c r="PW22" s="158"/>
      <c r="PX22" s="158"/>
      <c r="PY22" s="158"/>
      <c r="PZ22" s="158"/>
      <c r="QA22" s="158"/>
      <c r="QB22" s="158"/>
      <c r="QC22" s="158"/>
      <c r="QD22" s="158"/>
      <c r="QE22" s="158"/>
      <c r="QF22" s="158"/>
      <c r="QG22" s="158"/>
      <c r="QH22" s="158"/>
      <c r="QI22" s="158"/>
      <c r="QJ22" s="158"/>
      <c r="QK22" s="158"/>
      <c r="QL22" s="158"/>
      <c r="QM22" s="158"/>
      <c r="QN22" s="158"/>
      <c r="QO22" s="158"/>
      <c r="QP22" s="158"/>
      <c r="QQ22" s="158"/>
      <c r="QR22" s="158"/>
      <c r="QS22" s="158"/>
      <c r="QT22" s="158"/>
      <c r="QU22" s="158"/>
      <c r="QV22" s="158"/>
      <c r="QW22" s="158"/>
      <c r="QX22" s="158"/>
      <c r="QY22" s="158"/>
      <c r="QZ22" s="158"/>
      <c r="RA22" s="158"/>
      <c r="RB22" s="158"/>
      <c r="RC22" s="158"/>
      <c r="RD22" s="158"/>
      <c r="RE22" s="158"/>
      <c r="RF22" s="158"/>
      <c r="RG22" s="158"/>
      <c r="RH22" s="158"/>
      <c r="RI22" s="158"/>
      <c r="RJ22" s="158"/>
      <c r="RK22" s="158"/>
      <c r="RL22" s="158"/>
      <c r="RM22" s="158"/>
      <c r="RN22" s="158"/>
      <c r="RO22" s="158"/>
      <c r="RP22" s="158"/>
      <c r="RQ22" s="158"/>
      <c r="RR22" s="158"/>
      <c r="RS22" s="158"/>
      <c r="RT22" s="158"/>
      <c r="RU22" s="158"/>
      <c r="RV22" s="158"/>
      <c r="RW22" s="158"/>
      <c r="RX22" s="158"/>
      <c r="RY22" s="158"/>
      <c r="RZ22" s="158"/>
      <c r="SA22" s="158"/>
      <c r="SB22" s="158"/>
      <c r="SC22" s="158"/>
      <c r="SD22" s="158"/>
      <c r="SE22" s="158"/>
      <c r="SF22" s="158"/>
      <c r="SG22" s="158"/>
      <c r="SH22" s="158"/>
      <c r="SI22" s="158"/>
      <c r="SJ22" s="158"/>
      <c r="SK22" s="158"/>
      <c r="SL22" s="158"/>
      <c r="SM22" s="158"/>
      <c r="SN22" s="158"/>
      <c r="SO22" s="158"/>
      <c r="SP22" s="158"/>
      <c r="SQ22" s="158"/>
      <c r="SR22" s="158"/>
      <c r="SS22" s="158"/>
      <c r="ST22" s="158"/>
      <c r="SU22" s="158"/>
      <c r="SV22" s="158"/>
      <c r="SW22" s="158"/>
      <c r="SX22" s="158"/>
      <c r="SY22" s="158"/>
      <c r="SZ22" s="158"/>
      <c r="TA22" s="158"/>
      <c r="TB22" s="158"/>
      <c r="TC22" s="158"/>
      <c r="TD22" s="158"/>
      <c r="TE22" s="158"/>
      <c r="TF22" s="158"/>
      <c r="TG22" s="158"/>
      <c r="TH22" s="158"/>
      <c r="TI22" s="158"/>
      <c r="TJ22" s="158"/>
      <c r="TK22" s="158"/>
      <c r="TL22" s="158"/>
      <c r="TM22" s="158"/>
      <c r="TN22" s="158"/>
      <c r="TO22" s="158"/>
      <c r="TP22" s="158"/>
      <c r="TQ22" s="158"/>
      <c r="TR22" s="158"/>
      <c r="TS22" s="158"/>
      <c r="TT22" s="158"/>
      <c r="TU22" s="158"/>
      <c r="TV22" s="158"/>
      <c r="TW22" s="158"/>
      <c r="TX22" s="158"/>
      <c r="TY22" s="158"/>
      <c r="TZ22" s="158"/>
      <c r="UA22" s="158"/>
      <c r="UB22" s="158"/>
      <c r="UC22" s="158"/>
      <c r="UD22" s="158"/>
      <c r="UE22" s="158"/>
      <c r="UF22" s="158"/>
      <c r="UG22" s="158"/>
      <c r="UH22" s="158"/>
      <c r="UI22" s="158"/>
      <c r="UJ22" s="158"/>
      <c r="UK22" s="158"/>
      <c r="UL22" s="158"/>
      <c r="UM22" s="158"/>
      <c r="UN22" s="158"/>
      <c r="UO22" s="158"/>
      <c r="UP22" s="158"/>
      <c r="UQ22" s="158"/>
      <c r="UR22" s="158"/>
      <c r="US22" s="158"/>
      <c r="UT22" s="158"/>
      <c r="UU22" s="158"/>
      <c r="UV22" s="158"/>
      <c r="UW22" s="158"/>
      <c r="UX22" s="158"/>
      <c r="UY22" s="158"/>
      <c r="UZ22" s="158"/>
      <c r="VA22" s="158"/>
      <c r="VB22" s="158"/>
      <c r="VC22" s="158"/>
      <c r="VD22" s="158"/>
      <c r="VE22" s="158"/>
      <c r="VF22" s="158"/>
      <c r="VG22" s="158"/>
      <c r="VH22" s="158"/>
      <c r="VI22" s="158"/>
      <c r="VJ22" s="158"/>
      <c r="VK22" s="158"/>
      <c r="VL22" s="158"/>
      <c r="VM22" s="158"/>
      <c r="VN22" s="158"/>
      <c r="VO22" s="158"/>
      <c r="VP22" s="158"/>
      <c r="VQ22" s="158"/>
      <c r="VR22" s="158"/>
      <c r="VS22" s="158"/>
      <c r="VT22" s="158"/>
      <c r="VU22" s="158"/>
      <c r="VV22" s="158"/>
      <c r="VW22" s="158"/>
      <c r="VX22" s="158"/>
      <c r="VY22" s="158"/>
      <c r="VZ22" s="158"/>
      <c r="WA22" s="158"/>
      <c r="WB22" s="158"/>
      <c r="WC22" s="158"/>
      <c r="WD22" s="158"/>
      <c r="WE22" s="158"/>
      <c r="WF22" s="158"/>
      <c r="WG22" s="158"/>
      <c r="WH22" s="158"/>
      <c r="WI22" s="158"/>
      <c r="WJ22" s="158"/>
      <c r="WK22" s="158"/>
      <c r="WL22" s="158"/>
      <c r="WM22" s="158"/>
      <c r="WN22" s="158"/>
      <c r="WO22" s="158"/>
      <c r="WP22" s="158"/>
      <c r="WQ22" s="158"/>
      <c r="WR22" s="158"/>
      <c r="WS22" s="158"/>
      <c r="WT22" s="158"/>
      <c r="WU22" s="158"/>
      <c r="WV22" s="158"/>
      <c r="WW22" s="158"/>
      <c r="WX22" s="158"/>
      <c r="WY22" s="158"/>
      <c r="WZ22" s="158"/>
      <c r="XA22" s="158"/>
      <c r="XB22" s="158"/>
      <c r="XC22" s="158"/>
      <c r="XD22" s="158"/>
      <c r="XE22" s="158"/>
      <c r="XF22" s="158"/>
      <c r="XG22" s="158"/>
      <c r="XH22" s="158"/>
      <c r="XI22" s="158"/>
      <c r="XJ22" s="158"/>
      <c r="XK22" s="158"/>
      <c r="XL22" s="158"/>
      <c r="XM22" s="158"/>
      <c r="XN22" s="158"/>
      <c r="XO22" s="158"/>
      <c r="XP22" s="158"/>
      <c r="XQ22" s="158"/>
      <c r="XR22" s="158"/>
      <c r="XS22" s="158"/>
      <c r="XT22" s="158"/>
      <c r="XU22" s="158"/>
      <c r="XV22" s="158"/>
      <c r="XW22" s="158"/>
      <c r="XX22" s="158"/>
      <c r="XY22" s="158"/>
      <c r="XZ22" s="158"/>
      <c r="YA22" s="158"/>
      <c r="YB22" s="158"/>
      <c r="YC22" s="158"/>
      <c r="YD22" s="158"/>
      <c r="YE22" s="158"/>
      <c r="YF22" s="158"/>
      <c r="YG22" s="158"/>
      <c r="YH22" s="158"/>
      <c r="YI22" s="158"/>
      <c r="YJ22" s="158"/>
      <c r="YK22" s="158"/>
      <c r="YL22" s="158"/>
      <c r="YM22" s="158"/>
      <c r="YN22" s="158"/>
      <c r="YO22" s="158"/>
      <c r="YP22" s="158"/>
      <c r="YQ22" s="158"/>
      <c r="YR22" s="158"/>
      <c r="YS22" s="158"/>
      <c r="YT22" s="158"/>
      <c r="YU22" s="158"/>
      <c r="YV22" s="158"/>
      <c r="YW22" s="158"/>
      <c r="YX22" s="158"/>
      <c r="YY22" s="158"/>
      <c r="YZ22" s="158"/>
      <c r="ZA22" s="158"/>
      <c r="ZB22" s="158"/>
      <c r="ZC22" s="158"/>
      <c r="ZD22" s="158"/>
      <c r="ZE22" s="158"/>
      <c r="ZF22" s="158"/>
      <c r="ZG22" s="158"/>
      <c r="ZH22" s="158"/>
      <c r="ZI22" s="158"/>
      <c r="ZJ22" s="158"/>
      <c r="ZK22" s="158"/>
      <c r="ZL22" s="158"/>
      <c r="ZM22" s="158"/>
      <c r="ZN22" s="158"/>
      <c r="ZO22" s="158"/>
      <c r="ZP22" s="158"/>
      <c r="ZQ22" s="158"/>
      <c r="ZR22" s="158"/>
      <c r="ZS22" s="158"/>
      <c r="ZT22" s="158"/>
      <c r="ZU22" s="158"/>
      <c r="ZV22" s="158"/>
      <c r="ZW22" s="158"/>
      <c r="ZX22" s="158"/>
      <c r="ZY22" s="158"/>
      <c r="ZZ22" s="158"/>
      <c r="AAA22" s="158"/>
      <c r="AAB22" s="158"/>
      <c r="AAC22" s="158"/>
      <c r="AAD22" s="158"/>
      <c r="AAE22" s="158"/>
      <c r="AAF22" s="158"/>
      <c r="AAG22" s="158"/>
      <c r="AAH22" s="158"/>
      <c r="AAI22" s="158"/>
      <c r="AAJ22" s="158"/>
      <c r="AAK22" s="158"/>
      <c r="AAL22" s="158"/>
      <c r="AAM22" s="158"/>
      <c r="AAN22" s="158"/>
      <c r="AAO22" s="158"/>
      <c r="AAP22" s="158"/>
      <c r="AAQ22" s="158"/>
      <c r="AAR22" s="158"/>
      <c r="AAS22" s="158"/>
      <c r="AAT22" s="158"/>
      <c r="AAU22" s="158"/>
      <c r="AAV22" s="158"/>
      <c r="AAW22" s="158"/>
      <c r="AAX22" s="158"/>
      <c r="AAY22" s="158"/>
      <c r="AAZ22" s="158"/>
      <c r="ABA22" s="158"/>
      <c r="ABB22" s="158"/>
      <c r="ABC22" s="158"/>
      <c r="ABD22" s="158"/>
      <c r="ABE22" s="158"/>
      <c r="ABF22" s="158"/>
      <c r="ABG22" s="158"/>
      <c r="ABH22" s="158"/>
      <c r="ABI22" s="158"/>
      <c r="ABJ22" s="158"/>
      <c r="ABK22" s="158"/>
      <c r="ABL22" s="158"/>
      <c r="ABM22" s="158"/>
      <c r="ABN22" s="158"/>
      <c r="ABO22" s="158"/>
      <c r="ABP22" s="158"/>
      <c r="ABQ22" s="158"/>
      <c r="ABR22" s="158"/>
      <c r="ABS22" s="158"/>
      <c r="ABT22" s="158"/>
      <c r="ABU22" s="158"/>
      <c r="ABV22" s="158"/>
      <c r="ABW22" s="158"/>
      <c r="ABX22" s="158"/>
      <c r="ABY22" s="158"/>
      <c r="ABZ22" s="158"/>
      <c r="ACA22" s="158"/>
      <c r="ACB22" s="158"/>
      <c r="ACC22" s="158"/>
      <c r="ACD22" s="158"/>
      <c r="ACE22" s="158"/>
      <c r="ACF22" s="158"/>
      <c r="ACG22" s="158"/>
      <c r="ACH22" s="158"/>
      <c r="ACI22" s="158"/>
      <c r="ACJ22" s="158"/>
      <c r="ACK22" s="158"/>
      <c r="ACL22" s="158"/>
      <c r="ACM22" s="158"/>
      <c r="ACN22" s="158"/>
      <c r="ACO22" s="158"/>
      <c r="ACP22" s="158"/>
      <c r="ACQ22" s="158"/>
      <c r="ACR22" s="158"/>
      <c r="ACS22" s="158"/>
      <c r="ACT22" s="158"/>
      <c r="ACU22" s="158"/>
      <c r="ACV22" s="158"/>
      <c r="ACW22" s="158"/>
      <c r="ACX22" s="158"/>
      <c r="ACY22" s="158"/>
      <c r="ACZ22" s="158"/>
      <c r="ADA22" s="158"/>
      <c r="ADB22" s="158"/>
      <c r="ADC22" s="158"/>
      <c r="ADD22" s="158"/>
      <c r="ADE22" s="158"/>
      <c r="ADF22" s="158"/>
      <c r="ADG22" s="158"/>
      <c r="ADH22" s="158"/>
      <c r="ADI22" s="158"/>
      <c r="ADJ22" s="158"/>
      <c r="ADK22" s="158"/>
      <c r="ADL22" s="158"/>
      <c r="ADM22" s="158"/>
      <c r="ADN22" s="158"/>
      <c r="ADO22" s="158"/>
      <c r="ADP22" s="158"/>
      <c r="ADQ22" s="158"/>
      <c r="ADR22" s="158"/>
      <c r="ADS22" s="158"/>
      <c r="ADT22" s="158"/>
      <c r="ADU22" s="158"/>
      <c r="ADV22" s="158"/>
      <c r="ADW22" s="158"/>
      <c r="ADX22" s="158"/>
      <c r="ADY22" s="158"/>
      <c r="ADZ22" s="158"/>
      <c r="AEA22" s="158"/>
      <c r="AEB22" s="158"/>
      <c r="AEC22" s="158"/>
      <c r="AED22" s="158"/>
      <c r="AEE22" s="158"/>
      <c r="AEF22" s="158"/>
      <c r="AEG22" s="158"/>
      <c r="AEH22" s="158"/>
      <c r="AEI22" s="158"/>
      <c r="AEJ22" s="158"/>
      <c r="AEK22" s="158"/>
      <c r="AEL22" s="158"/>
      <c r="AEM22" s="158"/>
      <c r="AEN22" s="158"/>
      <c r="AEO22" s="158"/>
      <c r="AEP22" s="158"/>
      <c r="AEQ22" s="158"/>
      <c r="AER22" s="158"/>
      <c r="AES22" s="158"/>
      <c r="AET22" s="158"/>
      <c r="AEU22" s="158"/>
      <c r="AEV22" s="158"/>
      <c r="AEW22" s="158"/>
      <c r="AEX22" s="158"/>
      <c r="AEY22" s="158"/>
      <c r="AEZ22" s="158"/>
      <c r="AFA22" s="158"/>
      <c r="AFB22" s="158"/>
      <c r="AFC22" s="158"/>
      <c r="AFD22" s="158"/>
      <c r="AFE22" s="158"/>
      <c r="AFF22" s="158"/>
      <c r="AFG22" s="158"/>
      <c r="AFH22" s="158"/>
      <c r="AFI22" s="158"/>
      <c r="AFJ22" s="158"/>
      <c r="AFK22" s="158"/>
      <c r="AFL22" s="158"/>
      <c r="AFM22" s="158"/>
      <c r="AFN22" s="158"/>
      <c r="AFO22" s="158"/>
      <c r="AFP22" s="158"/>
      <c r="AFQ22" s="158"/>
      <c r="AFR22" s="158"/>
      <c r="AFS22" s="158"/>
      <c r="AFT22" s="158"/>
      <c r="AFU22" s="158"/>
      <c r="AFV22" s="158"/>
      <c r="AFW22" s="158"/>
      <c r="AFX22" s="158"/>
      <c r="AFY22" s="158"/>
      <c r="AFZ22" s="158"/>
      <c r="AGA22" s="158"/>
      <c r="AGB22" s="158"/>
      <c r="AGC22" s="158"/>
      <c r="AGD22" s="158"/>
      <c r="AGE22" s="158"/>
      <c r="AGF22" s="158"/>
      <c r="AGG22" s="158"/>
      <c r="AGH22" s="158"/>
      <c r="AGI22" s="158"/>
      <c r="AGJ22" s="158"/>
      <c r="AGK22" s="158"/>
      <c r="AGL22" s="158"/>
      <c r="AGM22" s="158"/>
      <c r="AGN22" s="158"/>
      <c r="AGO22" s="158"/>
      <c r="AGP22" s="158"/>
      <c r="AGQ22" s="158"/>
      <c r="AGR22" s="158"/>
      <c r="AGS22" s="158"/>
      <c r="AGT22" s="158"/>
      <c r="AGU22" s="158"/>
      <c r="AGV22" s="158"/>
      <c r="AGW22" s="158"/>
      <c r="AGX22" s="158"/>
      <c r="AGY22" s="158"/>
      <c r="AGZ22" s="158"/>
      <c r="AHA22" s="158"/>
      <c r="AHB22" s="158"/>
      <c r="AHC22" s="158"/>
      <c r="AHD22" s="158"/>
      <c r="AHE22" s="158"/>
      <c r="AHF22" s="158"/>
      <c r="AHG22" s="158"/>
      <c r="AHH22" s="158"/>
      <c r="AHI22" s="158"/>
      <c r="AHJ22" s="158"/>
      <c r="AHK22" s="158"/>
      <c r="AHL22" s="158"/>
      <c r="AHM22" s="158"/>
      <c r="AHN22" s="158"/>
      <c r="AHO22" s="158"/>
      <c r="AHP22" s="158"/>
      <c r="AHQ22" s="158"/>
      <c r="AHR22" s="158"/>
      <c r="AHS22" s="158"/>
      <c r="AHT22" s="158"/>
      <c r="AHU22" s="158"/>
      <c r="AHV22" s="158"/>
      <c r="AHW22" s="158"/>
      <c r="AHX22" s="158"/>
      <c r="AHY22" s="158"/>
      <c r="AHZ22" s="158"/>
      <c r="AIA22" s="158"/>
      <c r="AIB22" s="158"/>
      <c r="AIC22" s="158"/>
      <c r="AID22" s="158"/>
      <c r="AIE22" s="158"/>
      <c r="AIF22" s="158"/>
      <c r="AIG22" s="158"/>
      <c r="AIH22" s="158"/>
      <c r="AII22" s="158"/>
      <c r="AIJ22" s="158"/>
      <c r="AIK22" s="158"/>
      <c r="AIL22" s="158"/>
      <c r="AIM22" s="158"/>
      <c r="AIN22" s="158"/>
      <c r="AIO22" s="158"/>
      <c r="AIP22" s="158"/>
      <c r="AIQ22" s="158"/>
      <c r="AIR22" s="158"/>
      <c r="AIS22" s="158"/>
      <c r="AIT22" s="158"/>
      <c r="AIU22" s="158"/>
      <c r="AIV22" s="158"/>
      <c r="AIW22" s="158"/>
      <c r="AIX22" s="158"/>
      <c r="AIY22" s="158"/>
      <c r="AIZ22" s="158"/>
      <c r="AJA22" s="158"/>
      <c r="AJB22" s="158"/>
      <c r="AJC22" s="158"/>
      <c r="AJD22" s="158"/>
      <c r="AJE22" s="158"/>
      <c r="AJF22" s="158"/>
      <c r="AJG22" s="158"/>
      <c r="AJH22" s="158"/>
      <c r="AJI22" s="158"/>
      <c r="AJJ22" s="158"/>
      <c r="AJK22" s="158"/>
      <c r="AJL22" s="158"/>
      <c r="AJM22" s="158"/>
      <c r="AJN22" s="158"/>
      <c r="AJO22" s="158"/>
      <c r="AJP22" s="158"/>
      <c r="AJQ22" s="158"/>
      <c r="AJR22" s="158"/>
      <c r="AJS22" s="158"/>
      <c r="AJT22" s="158"/>
      <c r="AJU22" s="158"/>
      <c r="AJV22" s="158"/>
      <c r="AJW22" s="158"/>
      <c r="AJX22" s="158"/>
      <c r="AJY22" s="158"/>
      <c r="AJZ22" s="158"/>
      <c r="AKA22" s="158"/>
      <c r="AKB22" s="158"/>
      <c r="AKC22" s="158"/>
      <c r="AKD22" s="158"/>
      <c r="AKE22" s="158"/>
      <c r="AKF22" s="158"/>
      <c r="AKG22" s="158"/>
      <c r="AKH22" s="158"/>
      <c r="AKI22" s="158"/>
      <c r="AKJ22" s="158"/>
      <c r="AKK22" s="158"/>
      <c r="AKL22" s="158"/>
      <c r="AKM22" s="158"/>
      <c r="AKN22" s="158"/>
      <c r="AKO22" s="158"/>
      <c r="AKP22" s="158"/>
      <c r="AKQ22" s="158"/>
      <c r="AKR22" s="158"/>
      <c r="AKS22" s="158"/>
      <c r="AKT22" s="158"/>
      <c r="AKU22" s="158"/>
      <c r="AKV22" s="158"/>
      <c r="AKW22" s="158"/>
      <c r="AKX22" s="158"/>
      <c r="AKY22" s="158"/>
      <c r="AKZ22" s="158"/>
      <c r="ALA22" s="158"/>
      <c r="ALB22" s="158"/>
      <c r="ALC22" s="158"/>
      <c r="ALD22" s="158"/>
      <c r="ALE22" s="158"/>
      <c r="ALF22" s="158"/>
      <c r="ALG22" s="158"/>
      <c r="ALH22" s="158"/>
      <c r="ALI22" s="158"/>
      <c r="ALJ22" s="158"/>
      <c r="ALK22" s="158"/>
      <c r="ALL22" s="158"/>
      <c r="ALM22" s="158"/>
      <c r="ALN22" s="158"/>
      <c r="ALO22" s="158"/>
      <c r="ALP22" s="158"/>
      <c r="ALQ22" s="158"/>
      <c r="ALR22" s="158"/>
      <c r="ALS22" s="158"/>
      <c r="ALT22" s="158"/>
      <c r="ALU22" s="158"/>
      <c r="ALV22" s="158"/>
      <c r="ALW22" s="158"/>
      <c r="ALX22" s="158"/>
      <c r="ALY22" s="158"/>
      <c r="ALZ22" s="158"/>
      <c r="AMA22" s="158"/>
      <c r="AMB22" s="158"/>
      <c r="AMC22" s="158"/>
      <c r="AMD22" s="158"/>
      <c r="AME22" s="158"/>
      <c r="AMF22" s="158"/>
      <c r="AMG22" s="158"/>
      <c r="AMH22" s="158"/>
      <c r="AMI22" s="158"/>
      <c r="AMJ22" s="158"/>
      <c r="AMK22" s="158"/>
      <c r="AML22" s="158"/>
      <c r="AMM22" s="158"/>
      <c r="AMN22" s="158"/>
      <c r="AMO22" s="158"/>
      <c r="AMP22" s="158"/>
      <c r="AMQ22" s="158"/>
    </row>
    <row r="23" spans="1:1031" ht="17" customHeight="1" x14ac:dyDescent="0.35">
      <c r="L23" s="76"/>
      <c r="M23" s="76"/>
      <c r="N23" s="83">
        <v>2026</v>
      </c>
      <c r="O23" s="84"/>
      <c r="P23" s="84"/>
      <c r="Q23" s="84"/>
      <c r="R23" s="84"/>
      <c r="S23" s="84">
        <v>2027</v>
      </c>
      <c r="T23" s="84"/>
      <c r="U23" s="84"/>
      <c r="V23" s="84"/>
      <c r="W23" s="84"/>
      <c r="X23" s="84">
        <v>2028</v>
      </c>
      <c r="Y23" s="84"/>
      <c r="Z23" s="84"/>
      <c r="AA23" s="84"/>
      <c r="AB23" s="84"/>
      <c r="AC23" s="20" t="s">
        <v>37</v>
      </c>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row>
    <row r="24" spans="1:1031" s="8" customFormat="1" ht="51" customHeight="1" x14ac:dyDescent="0.35">
      <c r="A24" s="64" t="s">
        <v>1</v>
      </c>
      <c r="B24" s="65"/>
      <c r="C24" s="7" t="s">
        <v>59</v>
      </c>
      <c r="D24" s="7" t="s">
        <v>43</v>
      </c>
      <c r="E24" s="7" t="s">
        <v>2</v>
      </c>
      <c r="F24" s="7" t="s">
        <v>33</v>
      </c>
      <c r="G24" s="7" t="s">
        <v>4</v>
      </c>
      <c r="H24" s="7" t="s">
        <v>5</v>
      </c>
      <c r="I24" s="7" t="s">
        <v>20</v>
      </c>
      <c r="J24" s="7" t="s">
        <v>65</v>
      </c>
      <c r="K24" s="7" t="s">
        <v>12</v>
      </c>
      <c r="L24" s="64" t="s">
        <v>1</v>
      </c>
      <c r="M24" s="65"/>
      <c r="N24" s="7" t="s">
        <v>36</v>
      </c>
      <c r="O24" s="7" t="s">
        <v>5</v>
      </c>
      <c r="P24" s="7" t="s">
        <v>20</v>
      </c>
      <c r="Q24" s="7" t="s">
        <v>6</v>
      </c>
      <c r="R24" s="7" t="s">
        <v>12</v>
      </c>
      <c r="S24" s="7" t="s">
        <v>36</v>
      </c>
      <c r="T24" s="7" t="s">
        <v>5</v>
      </c>
      <c r="U24" s="7" t="s">
        <v>20</v>
      </c>
      <c r="V24" s="7" t="s">
        <v>6</v>
      </c>
      <c r="W24" s="7" t="s">
        <v>12</v>
      </c>
      <c r="X24" s="7" t="s">
        <v>36</v>
      </c>
      <c r="Y24" s="7" t="s">
        <v>5</v>
      </c>
      <c r="Z24" s="7" t="s">
        <v>20</v>
      </c>
      <c r="AA24" s="7" t="s">
        <v>6</v>
      </c>
      <c r="AB24" s="7" t="s">
        <v>12</v>
      </c>
      <c r="AC24" s="21" t="s">
        <v>12</v>
      </c>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row>
    <row r="25" spans="1:1031" s="9" customFormat="1" ht="51" customHeight="1" thickBot="1" x14ac:dyDescent="0.4">
      <c r="A25" s="66">
        <f>MAX($A$1:A24)+1</f>
        <v>3</v>
      </c>
      <c r="B25" s="67"/>
      <c r="C25" s="30" t="s">
        <v>49</v>
      </c>
      <c r="D25" s="30" t="s">
        <v>50</v>
      </c>
      <c r="E25" s="30" t="s">
        <v>60</v>
      </c>
      <c r="F25" s="30"/>
      <c r="G25" s="31"/>
      <c r="H25" s="30">
        <v>12</v>
      </c>
      <c r="I25" s="32" t="s">
        <v>29</v>
      </c>
      <c r="J25" s="54">
        <v>1300</v>
      </c>
      <c r="K25" s="52">
        <f>J25*H25*6/40</f>
        <v>2340</v>
      </c>
      <c r="L25" s="66">
        <f>A25</f>
        <v>3</v>
      </c>
      <c r="M25" s="67"/>
      <c r="N25" s="35"/>
      <c r="O25" s="36"/>
      <c r="P25" s="30"/>
      <c r="Q25" s="61"/>
      <c r="R25" s="49">
        <f>Q25*P25*O25</f>
        <v>0</v>
      </c>
      <c r="S25" s="35"/>
      <c r="T25" s="30">
        <v>6</v>
      </c>
      <c r="U25" s="42" t="s">
        <v>29</v>
      </c>
      <c r="V25" s="54">
        <v>1300</v>
      </c>
      <c r="W25" s="49">
        <f>T25*V25*6/40</f>
        <v>1170</v>
      </c>
      <c r="X25" s="35"/>
      <c r="Y25" s="30">
        <v>6</v>
      </c>
      <c r="Z25" s="42" t="s">
        <v>29</v>
      </c>
      <c r="AA25" s="61">
        <v>1300</v>
      </c>
      <c r="AB25" s="49">
        <f>AA25*Y25*6/40</f>
        <v>1170</v>
      </c>
      <c r="AC25" s="23">
        <f>R25+W25+AB25</f>
        <v>2340</v>
      </c>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row>
    <row r="26" spans="1:1031" s="9" customFormat="1" ht="17" customHeight="1" thickBot="1" x14ac:dyDescent="0.4">
      <c r="A26" s="1"/>
      <c r="B26" s="1"/>
      <c r="C26" s="1"/>
      <c r="D26" s="1"/>
      <c r="E26" s="1"/>
      <c r="F26" s="1"/>
      <c r="G26" s="1"/>
      <c r="H26" s="1"/>
      <c r="I26" s="1"/>
      <c r="J26" s="47" t="s">
        <v>8</v>
      </c>
      <c r="K26" s="53">
        <f>SUM(K23:K25)</f>
        <v>2340</v>
      </c>
      <c r="L26" s="46" t="s">
        <v>8</v>
      </c>
      <c r="M26" s="46"/>
      <c r="N26" s="79">
        <f>SUM(R22:R25)</f>
        <v>0</v>
      </c>
      <c r="O26" s="79"/>
      <c r="P26" s="79"/>
      <c r="Q26" s="79"/>
      <c r="R26" s="79"/>
      <c r="S26" s="79">
        <f>SUM(W22:W25)</f>
        <v>1170</v>
      </c>
      <c r="T26" s="79"/>
      <c r="U26" s="79"/>
      <c r="V26" s="79"/>
      <c r="W26" s="79"/>
      <c r="X26" s="79">
        <f>SUM(AB22:AB25)</f>
        <v>1170</v>
      </c>
      <c r="Y26" s="79"/>
      <c r="Z26" s="79"/>
      <c r="AA26" s="79"/>
      <c r="AB26" s="80"/>
      <c r="AC26" s="18">
        <f>SUM(AC22:AC25)</f>
        <v>2340</v>
      </c>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row>
    <row r="27" spans="1:1031" s="9" customFormat="1" ht="17" customHeight="1" x14ac:dyDescent="0.3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row>
    <row r="28" spans="1:1031" s="159" customFormat="1" ht="21" x14ac:dyDescent="0.5">
      <c r="A28" s="157" t="s">
        <v>78</v>
      </c>
      <c r="B28" s="157"/>
      <c r="C28" s="157"/>
      <c r="D28" s="157"/>
      <c r="E28" s="157"/>
      <c r="F28" s="157"/>
      <c r="G28" s="157"/>
      <c r="H28" s="157"/>
      <c r="I28" s="157"/>
      <c r="J28" s="157"/>
      <c r="K28" s="155" t="str">
        <f>$K$10</f>
        <v>Gesamtkosten</v>
      </c>
      <c r="L28" s="157" t="str">
        <f>A28</f>
        <v>Projekt-Modul: Personalkosten für (Teil-)Freistellungen von der klinischen Tätigkeit</v>
      </c>
      <c r="M28" s="157"/>
      <c r="N28" s="157"/>
      <c r="O28" s="157"/>
      <c r="P28" s="157"/>
      <c r="Q28" s="157"/>
      <c r="R28" s="157"/>
      <c r="S28" s="157"/>
      <c r="T28" s="157"/>
      <c r="U28" s="157"/>
      <c r="V28" s="157"/>
      <c r="W28" s="157"/>
      <c r="X28" s="157"/>
      <c r="Y28" s="157"/>
      <c r="Z28" s="157"/>
      <c r="AA28" s="157"/>
      <c r="AB28" s="155" t="str">
        <f>$AB$10</f>
        <v>Jährliche Aufteilung</v>
      </c>
      <c r="AC28" s="155"/>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8"/>
      <c r="JB28" s="158"/>
      <c r="JC28" s="158"/>
      <c r="JD28" s="158"/>
      <c r="JE28" s="158"/>
      <c r="JF28" s="158"/>
      <c r="JG28" s="158"/>
      <c r="JH28" s="158"/>
      <c r="JI28" s="158"/>
      <c r="JJ28" s="158"/>
      <c r="JK28" s="158"/>
      <c r="JL28" s="158"/>
      <c r="JM28" s="158"/>
      <c r="JN28" s="158"/>
      <c r="JO28" s="158"/>
      <c r="JP28" s="158"/>
      <c r="JQ28" s="158"/>
      <c r="JR28" s="158"/>
      <c r="JS28" s="158"/>
      <c r="JT28" s="158"/>
      <c r="JU28" s="158"/>
      <c r="JV28" s="158"/>
      <c r="JW28" s="158"/>
      <c r="JX28" s="158"/>
      <c r="JY28" s="158"/>
      <c r="JZ28" s="158"/>
      <c r="KA28" s="158"/>
      <c r="KB28" s="158"/>
      <c r="KC28" s="158"/>
      <c r="KD28" s="158"/>
      <c r="KE28" s="158"/>
      <c r="KF28" s="158"/>
      <c r="KG28" s="158"/>
      <c r="KH28" s="158"/>
      <c r="KI28" s="158"/>
      <c r="KJ28" s="158"/>
      <c r="KK28" s="158"/>
      <c r="KL28" s="158"/>
      <c r="KM28" s="158"/>
      <c r="KN28" s="158"/>
      <c r="KO28" s="158"/>
      <c r="KP28" s="158"/>
      <c r="KQ28" s="158"/>
      <c r="KR28" s="158"/>
      <c r="KS28" s="158"/>
      <c r="KT28" s="158"/>
      <c r="KU28" s="158"/>
      <c r="KV28" s="158"/>
      <c r="KW28" s="158"/>
      <c r="KX28" s="158"/>
      <c r="KY28" s="158"/>
      <c r="KZ28" s="158"/>
      <c r="LA28" s="158"/>
      <c r="LB28" s="158"/>
      <c r="LC28" s="158"/>
      <c r="LD28" s="158"/>
      <c r="LE28" s="158"/>
      <c r="LF28" s="158"/>
      <c r="LG28" s="158"/>
      <c r="LH28" s="158"/>
      <c r="LI28" s="158"/>
      <c r="LJ28" s="158"/>
      <c r="LK28" s="158"/>
      <c r="LL28" s="158"/>
      <c r="LM28" s="158"/>
      <c r="LN28" s="158"/>
      <c r="LO28" s="158"/>
      <c r="LP28" s="158"/>
      <c r="LQ28" s="158"/>
      <c r="LR28" s="158"/>
      <c r="LS28" s="158"/>
      <c r="LT28" s="158"/>
      <c r="LU28" s="158"/>
      <c r="LV28" s="158"/>
      <c r="LW28" s="158"/>
      <c r="LX28" s="158"/>
      <c r="LY28" s="158"/>
      <c r="LZ28" s="158"/>
      <c r="MA28" s="158"/>
      <c r="MB28" s="158"/>
      <c r="MC28" s="158"/>
      <c r="MD28" s="158"/>
      <c r="ME28" s="158"/>
      <c r="MF28" s="158"/>
      <c r="MG28" s="158"/>
      <c r="MH28" s="158"/>
      <c r="MI28" s="158"/>
      <c r="MJ28" s="158"/>
      <c r="MK28" s="158"/>
      <c r="ML28" s="158"/>
      <c r="MM28" s="158"/>
      <c r="MN28" s="158"/>
      <c r="MO28" s="158"/>
      <c r="MP28" s="158"/>
      <c r="MQ28" s="158"/>
      <c r="MR28" s="158"/>
      <c r="MS28" s="158"/>
      <c r="MT28" s="158"/>
      <c r="MU28" s="158"/>
      <c r="MV28" s="158"/>
      <c r="MW28" s="158"/>
      <c r="MX28" s="158"/>
      <c r="MY28" s="158"/>
      <c r="MZ28" s="158"/>
      <c r="NA28" s="158"/>
      <c r="NB28" s="158"/>
      <c r="NC28" s="158"/>
      <c r="ND28" s="158"/>
      <c r="NE28" s="158"/>
      <c r="NF28" s="158"/>
      <c r="NG28" s="158"/>
      <c r="NH28" s="158"/>
      <c r="NI28" s="158"/>
      <c r="NJ28" s="158"/>
      <c r="NK28" s="158"/>
      <c r="NL28" s="158"/>
      <c r="NM28" s="158"/>
      <c r="NN28" s="158"/>
      <c r="NO28" s="158"/>
      <c r="NP28" s="158"/>
      <c r="NQ28" s="158"/>
      <c r="NR28" s="158"/>
      <c r="NS28" s="158"/>
      <c r="NT28" s="158"/>
      <c r="NU28" s="158"/>
      <c r="NV28" s="158"/>
      <c r="NW28" s="158"/>
      <c r="NX28" s="158"/>
      <c r="NY28" s="158"/>
      <c r="NZ28" s="158"/>
      <c r="OA28" s="158"/>
      <c r="OB28" s="158"/>
      <c r="OC28" s="158"/>
      <c r="OD28" s="158"/>
      <c r="OE28" s="158"/>
      <c r="OF28" s="158"/>
      <c r="OG28" s="158"/>
      <c r="OH28" s="158"/>
      <c r="OI28" s="158"/>
      <c r="OJ28" s="158"/>
      <c r="OK28" s="158"/>
      <c r="OL28" s="158"/>
      <c r="OM28" s="158"/>
      <c r="ON28" s="158"/>
      <c r="OO28" s="158"/>
      <c r="OP28" s="158"/>
      <c r="OQ28" s="158"/>
      <c r="OR28" s="158"/>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158"/>
      <c r="SO28" s="158"/>
      <c r="SP28" s="158"/>
      <c r="SQ28" s="158"/>
      <c r="SR28" s="158"/>
      <c r="SS28" s="158"/>
      <c r="ST28" s="158"/>
      <c r="SU28" s="158"/>
      <c r="SV28" s="158"/>
      <c r="SW28" s="158"/>
      <c r="SX28" s="158"/>
      <c r="SY28" s="158"/>
      <c r="SZ28" s="158"/>
      <c r="TA28" s="158"/>
      <c r="TB28" s="158"/>
      <c r="TC28" s="158"/>
      <c r="TD28" s="158"/>
      <c r="TE28" s="158"/>
      <c r="TF28" s="158"/>
      <c r="TG28" s="158"/>
      <c r="TH28" s="158"/>
      <c r="TI28" s="158"/>
      <c r="TJ28" s="158"/>
      <c r="TK28" s="158"/>
      <c r="TL28" s="158"/>
      <c r="TM28" s="158"/>
      <c r="TN28" s="158"/>
      <c r="TO28" s="158"/>
      <c r="TP28" s="158"/>
      <c r="TQ28" s="158"/>
      <c r="TR28" s="158"/>
      <c r="TS28" s="158"/>
      <c r="TT28" s="158"/>
      <c r="TU28" s="158"/>
      <c r="TV28" s="158"/>
      <c r="TW28" s="158"/>
      <c r="TX28" s="158"/>
      <c r="TY28" s="158"/>
      <c r="TZ28" s="158"/>
      <c r="UA28" s="158"/>
      <c r="UB28" s="158"/>
      <c r="UC28" s="158"/>
      <c r="UD28" s="158"/>
      <c r="UE28" s="158"/>
      <c r="UF28" s="158"/>
      <c r="UG28" s="158"/>
      <c r="UH28" s="158"/>
      <c r="UI28" s="158"/>
      <c r="UJ28" s="158"/>
      <c r="UK28" s="158"/>
      <c r="UL28" s="158"/>
      <c r="UM28" s="158"/>
      <c r="UN28" s="158"/>
      <c r="UO28" s="158"/>
      <c r="UP28" s="158"/>
      <c r="UQ28" s="158"/>
      <c r="UR28" s="158"/>
      <c r="US28" s="158"/>
      <c r="UT28" s="158"/>
      <c r="UU28" s="158"/>
      <c r="UV28" s="158"/>
      <c r="UW28" s="158"/>
      <c r="UX28" s="158"/>
      <c r="UY28" s="158"/>
      <c r="UZ28" s="158"/>
      <c r="VA28" s="158"/>
      <c r="VB28" s="158"/>
      <c r="VC28" s="158"/>
      <c r="VD28" s="158"/>
      <c r="VE28" s="158"/>
      <c r="VF28" s="158"/>
      <c r="VG28" s="158"/>
      <c r="VH28" s="158"/>
      <c r="VI28" s="158"/>
      <c r="VJ28" s="158"/>
      <c r="VK28" s="158"/>
      <c r="VL28" s="158"/>
      <c r="VM28" s="158"/>
      <c r="VN28" s="158"/>
      <c r="VO28" s="158"/>
      <c r="VP28" s="158"/>
      <c r="VQ28" s="158"/>
      <c r="VR28" s="158"/>
      <c r="VS28" s="158"/>
      <c r="VT28" s="158"/>
      <c r="VU28" s="158"/>
      <c r="VV28" s="158"/>
      <c r="VW28" s="158"/>
      <c r="VX28" s="158"/>
      <c r="VY28" s="158"/>
      <c r="VZ28" s="158"/>
      <c r="WA28" s="158"/>
      <c r="WB28" s="158"/>
      <c r="WC28" s="158"/>
      <c r="WD28" s="158"/>
      <c r="WE28" s="158"/>
      <c r="WF28" s="158"/>
      <c r="WG28" s="158"/>
      <c r="WH28" s="158"/>
      <c r="WI28" s="158"/>
      <c r="WJ28" s="158"/>
      <c r="WK28" s="158"/>
      <c r="WL28" s="158"/>
      <c r="WM28" s="158"/>
      <c r="WN28" s="158"/>
      <c r="WO28" s="158"/>
      <c r="WP28" s="158"/>
      <c r="WQ28" s="158"/>
      <c r="WR28" s="158"/>
      <c r="WS28" s="158"/>
      <c r="WT28" s="158"/>
      <c r="WU28" s="158"/>
      <c r="WV28" s="158"/>
      <c r="WW28" s="158"/>
      <c r="WX28" s="158"/>
      <c r="WY28" s="158"/>
      <c r="WZ28" s="158"/>
      <c r="XA28" s="158"/>
      <c r="XB28" s="158"/>
      <c r="XC28" s="158"/>
      <c r="XD28" s="158"/>
      <c r="XE28" s="158"/>
      <c r="XF28" s="158"/>
      <c r="XG28" s="158"/>
      <c r="XH28" s="158"/>
      <c r="XI28" s="158"/>
      <c r="XJ28" s="158"/>
      <c r="XK28" s="158"/>
      <c r="XL28" s="158"/>
      <c r="XM28" s="158"/>
      <c r="XN28" s="158"/>
      <c r="XO28" s="158"/>
      <c r="XP28" s="158"/>
      <c r="XQ28" s="158"/>
      <c r="XR28" s="158"/>
      <c r="XS28" s="158"/>
      <c r="XT28" s="158"/>
      <c r="XU28" s="158"/>
      <c r="XV28" s="158"/>
      <c r="XW28" s="158"/>
      <c r="XX28" s="158"/>
      <c r="XY28" s="158"/>
      <c r="XZ28" s="158"/>
      <c r="YA28" s="158"/>
      <c r="YB28" s="158"/>
      <c r="YC28" s="158"/>
      <c r="YD28" s="158"/>
      <c r="YE28" s="158"/>
      <c r="YF28" s="158"/>
      <c r="YG28" s="158"/>
      <c r="YH28" s="158"/>
      <c r="YI28" s="158"/>
      <c r="YJ28" s="158"/>
      <c r="YK28" s="158"/>
      <c r="YL28" s="158"/>
      <c r="YM28" s="158"/>
      <c r="YN28" s="158"/>
      <c r="YO28" s="158"/>
      <c r="YP28" s="158"/>
      <c r="YQ28" s="158"/>
      <c r="YR28" s="158"/>
      <c r="YS28" s="158"/>
      <c r="YT28" s="158"/>
      <c r="YU28" s="158"/>
      <c r="YV28" s="158"/>
      <c r="YW28" s="158"/>
      <c r="YX28" s="158"/>
      <c r="YY28" s="158"/>
      <c r="YZ28" s="158"/>
      <c r="ZA28" s="158"/>
      <c r="ZB28" s="158"/>
      <c r="ZC28" s="158"/>
      <c r="ZD28" s="158"/>
      <c r="ZE28" s="158"/>
      <c r="ZF28" s="158"/>
      <c r="ZG28" s="158"/>
      <c r="ZH28" s="158"/>
      <c r="ZI28" s="158"/>
      <c r="ZJ28" s="158"/>
      <c r="ZK28" s="158"/>
      <c r="ZL28" s="158"/>
      <c r="ZM28" s="158"/>
      <c r="ZN28" s="158"/>
      <c r="ZO28" s="158"/>
      <c r="ZP28" s="158"/>
      <c r="ZQ28" s="158"/>
      <c r="ZR28" s="158"/>
      <c r="ZS28" s="158"/>
      <c r="ZT28" s="158"/>
      <c r="ZU28" s="158"/>
      <c r="ZV28" s="158"/>
      <c r="ZW28" s="158"/>
      <c r="ZX28" s="158"/>
      <c r="ZY28" s="158"/>
      <c r="ZZ28" s="158"/>
      <c r="AAA28" s="158"/>
      <c r="AAB28" s="158"/>
      <c r="AAC28" s="158"/>
      <c r="AAD28" s="158"/>
      <c r="AAE28" s="158"/>
      <c r="AAF28" s="158"/>
      <c r="AAG28" s="158"/>
      <c r="AAH28" s="158"/>
      <c r="AAI28" s="158"/>
      <c r="AAJ28" s="158"/>
      <c r="AAK28" s="158"/>
      <c r="AAL28" s="158"/>
      <c r="AAM28" s="158"/>
      <c r="AAN28" s="158"/>
      <c r="AAO28" s="158"/>
      <c r="AAP28" s="158"/>
      <c r="AAQ28" s="158"/>
      <c r="AAR28" s="158"/>
      <c r="AAS28" s="158"/>
      <c r="AAT28" s="158"/>
      <c r="AAU28" s="158"/>
      <c r="AAV28" s="158"/>
      <c r="AAW28" s="158"/>
      <c r="AAX28" s="158"/>
      <c r="AAY28" s="158"/>
      <c r="AAZ28" s="158"/>
      <c r="ABA28" s="158"/>
      <c r="ABB28" s="158"/>
      <c r="ABC28" s="158"/>
      <c r="ABD28" s="158"/>
      <c r="ABE28" s="158"/>
      <c r="ABF28" s="158"/>
      <c r="ABG28" s="158"/>
      <c r="ABH28" s="158"/>
      <c r="ABI28" s="158"/>
      <c r="ABJ28" s="158"/>
      <c r="ABK28" s="158"/>
      <c r="ABL28" s="158"/>
      <c r="ABM28" s="158"/>
      <c r="ABN28" s="158"/>
      <c r="ABO28" s="158"/>
      <c r="ABP28" s="158"/>
      <c r="ABQ28" s="158"/>
      <c r="ABR28" s="158"/>
      <c r="ABS28" s="158"/>
      <c r="ABT28" s="158"/>
      <c r="ABU28" s="158"/>
      <c r="ABV28" s="158"/>
      <c r="ABW28" s="158"/>
      <c r="ABX28" s="158"/>
      <c r="ABY28" s="158"/>
      <c r="ABZ28" s="158"/>
      <c r="ACA28" s="158"/>
      <c r="ACB28" s="158"/>
      <c r="ACC28" s="158"/>
      <c r="ACD28" s="158"/>
      <c r="ACE28" s="158"/>
      <c r="ACF28" s="158"/>
      <c r="ACG28" s="158"/>
      <c r="ACH28" s="158"/>
      <c r="ACI28" s="158"/>
      <c r="ACJ28" s="158"/>
      <c r="ACK28" s="158"/>
      <c r="ACL28" s="158"/>
      <c r="ACM28" s="158"/>
      <c r="ACN28" s="158"/>
      <c r="ACO28" s="158"/>
      <c r="ACP28" s="158"/>
      <c r="ACQ28" s="158"/>
      <c r="ACR28" s="158"/>
      <c r="ACS28" s="158"/>
      <c r="ACT28" s="158"/>
      <c r="ACU28" s="158"/>
      <c r="ACV28" s="158"/>
      <c r="ACW28" s="158"/>
      <c r="ACX28" s="158"/>
      <c r="ACY28" s="158"/>
      <c r="ACZ28" s="158"/>
      <c r="ADA28" s="158"/>
      <c r="ADB28" s="158"/>
      <c r="ADC28" s="158"/>
      <c r="ADD28" s="158"/>
      <c r="ADE28" s="158"/>
      <c r="ADF28" s="158"/>
      <c r="ADG28" s="158"/>
      <c r="ADH28" s="158"/>
      <c r="ADI28" s="158"/>
      <c r="ADJ28" s="158"/>
      <c r="ADK28" s="158"/>
      <c r="ADL28" s="158"/>
      <c r="ADM28" s="158"/>
      <c r="ADN28" s="158"/>
      <c r="ADO28" s="158"/>
      <c r="ADP28" s="158"/>
      <c r="ADQ28" s="158"/>
      <c r="ADR28" s="158"/>
      <c r="ADS28" s="158"/>
      <c r="ADT28" s="158"/>
      <c r="ADU28" s="158"/>
      <c r="ADV28" s="158"/>
      <c r="ADW28" s="158"/>
      <c r="ADX28" s="158"/>
      <c r="ADY28" s="158"/>
      <c r="ADZ28" s="158"/>
      <c r="AEA28" s="158"/>
      <c r="AEB28" s="158"/>
      <c r="AEC28" s="158"/>
      <c r="AED28" s="158"/>
      <c r="AEE28" s="158"/>
      <c r="AEF28" s="158"/>
      <c r="AEG28" s="158"/>
      <c r="AEH28" s="158"/>
      <c r="AEI28" s="158"/>
      <c r="AEJ28" s="158"/>
      <c r="AEK28" s="158"/>
      <c r="AEL28" s="158"/>
      <c r="AEM28" s="158"/>
      <c r="AEN28" s="158"/>
      <c r="AEO28" s="158"/>
      <c r="AEP28" s="158"/>
      <c r="AEQ28" s="158"/>
      <c r="AER28" s="158"/>
      <c r="AES28" s="158"/>
      <c r="AET28" s="158"/>
      <c r="AEU28" s="158"/>
      <c r="AEV28" s="158"/>
      <c r="AEW28" s="158"/>
      <c r="AEX28" s="158"/>
      <c r="AEY28" s="158"/>
      <c r="AEZ28" s="158"/>
      <c r="AFA28" s="158"/>
      <c r="AFB28" s="158"/>
      <c r="AFC28" s="158"/>
      <c r="AFD28" s="158"/>
      <c r="AFE28" s="158"/>
      <c r="AFF28" s="158"/>
      <c r="AFG28" s="158"/>
      <c r="AFH28" s="158"/>
      <c r="AFI28" s="158"/>
      <c r="AFJ28" s="158"/>
      <c r="AFK28" s="158"/>
      <c r="AFL28" s="158"/>
      <c r="AFM28" s="158"/>
      <c r="AFN28" s="158"/>
      <c r="AFO28" s="158"/>
      <c r="AFP28" s="158"/>
      <c r="AFQ28" s="158"/>
      <c r="AFR28" s="158"/>
      <c r="AFS28" s="158"/>
      <c r="AFT28" s="158"/>
      <c r="AFU28" s="158"/>
      <c r="AFV28" s="158"/>
      <c r="AFW28" s="158"/>
      <c r="AFX28" s="158"/>
      <c r="AFY28" s="158"/>
      <c r="AFZ28" s="158"/>
      <c r="AGA28" s="158"/>
      <c r="AGB28" s="158"/>
      <c r="AGC28" s="158"/>
      <c r="AGD28" s="158"/>
      <c r="AGE28" s="158"/>
      <c r="AGF28" s="158"/>
      <c r="AGG28" s="158"/>
      <c r="AGH28" s="158"/>
      <c r="AGI28" s="158"/>
      <c r="AGJ28" s="158"/>
      <c r="AGK28" s="158"/>
      <c r="AGL28" s="158"/>
      <c r="AGM28" s="158"/>
      <c r="AGN28" s="158"/>
      <c r="AGO28" s="158"/>
      <c r="AGP28" s="158"/>
      <c r="AGQ28" s="158"/>
      <c r="AGR28" s="158"/>
      <c r="AGS28" s="158"/>
      <c r="AGT28" s="158"/>
      <c r="AGU28" s="158"/>
      <c r="AGV28" s="158"/>
      <c r="AGW28" s="158"/>
      <c r="AGX28" s="158"/>
      <c r="AGY28" s="158"/>
      <c r="AGZ28" s="158"/>
      <c r="AHA28" s="158"/>
      <c r="AHB28" s="158"/>
      <c r="AHC28" s="158"/>
      <c r="AHD28" s="158"/>
      <c r="AHE28" s="158"/>
      <c r="AHF28" s="158"/>
      <c r="AHG28" s="158"/>
      <c r="AHH28" s="158"/>
      <c r="AHI28" s="158"/>
      <c r="AHJ28" s="158"/>
      <c r="AHK28" s="158"/>
      <c r="AHL28" s="158"/>
      <c r="AHM28" s="158"/>
      <c r="AHN28" s="158"/>
      <c r="AHO28" s="158"/>
      <c r="AHP28" s="158"/>
      <c r="AHQ28" s="158"/>
      <c r="AHR28" s="158"/>
      <c r="AHS28" s="158"/>
      <c r="AHT28" s="158"/>
      <c r="AHU28" s="158"/>
      <c r="AHV28" s="158"/>
      <c r="AHW28" s="158"/>
      <c r="AHX28" s="158"/>
      <c r="AHY28" s="158"/>
      <c r="AHZ28" s="158"/>
      <c r="AIA28" s="158"/>
      <c r="AIB28" s="158"/>
      <c r="AIC28" s="158"/>
      <c r="AID28" s="158"/>
      <c r="AIE28" s="158"/>
      <c r="AIF28" s="158"/>
      <c r="AIG28" s="158"/>
      <c r="AIH28" s="158"/>
      <c r="AII28" s="158"/>
      <c r="AIJ28" s="158"/>
      <c r="AIK28" s="158"/>
      <c r="AIL28" s="158"/>
      <c r="AIM28" s="158"/>
      <c r="AIN28" s="158"/>
      <c r="AIO28" s="158"/>
      <c r="AIP28" s="158"/>
      <c r="AIQ28" s="158"/>
      <c r="AIR28" s="158"/>
      <c r="AIS28" s="158"/>
      <c r="AIT28" s="158"/>
      <c r="AIU28" s="158"/>
      <c r="AIV28" s="158"/>
      <c r="AIW28" s="158"/>
      <c r="AIX28" s="158"/>
      <c r="AIY28" s="158"/>
      <c r="AIZ28" s="158"/>
      <c r="AJA28" s="158"/>
      <c r="AJB28" s="158"/>
      <c r="AJC28" s="158"/>
      <c r="AJD28" s="158"/>
      <c r="AJE28" s="158"/>
      <c r="AJF28" s="158"/>
      <c r="AJG28" s="158"/>
      <c r="AJH28" s="158"/>
      <c r="AJI28" s="158"/>
      <c r="AJJ28" s="158"/>
      <c r="AJK28" s="158"/>
      <c r="AJL28" s="158"/>
      <c r="AJM28" s="158"/>
      <c r="AJN28" s="158"/>
      <c r="AJO28" s="158"/>
      <c r="AJP28" s="158"/>
      <c r="AJQ28" s="158"/>
      <c r="AJR28" s="158"/>
      <c r="AJS28" s="158"/>
      <c r="AJT28" s="158"/>
      <c r="AJU28" s="158"/>
      <c r="AJV28" s="158"/>
      <c r="AJW28" s="158"/>
      <c r="AJX28" s="158"/>
      <c r="AJY28" s="158"/>
      <c r="AJZ28" s="158"/>
      <c r="AKA28" s="158"/>
      <c r="AKB28" s="158"/>
      <c r="AKC28" s="158"/>
      <c r="AKD28" s="158"/>
      <c r="AKE28" s="158"/>
      <c r="AKF28" s="158"/>
      <c r="AKG28" s="158"/>
      <c r="AKH28" s="158"/>
      <c r="AKI28" s="158"/>
      <c r="AKJ28" s="158"/>
      <c r="AKK28" s="158"/>
      <c r="AKL28" s="158"/>
      <c r="AKM28" s="158"/>
      <c r="AKN28" s="158"/>
      <c r="AKO28" s="158"/>
      <c r="AKP28" s="158"/>
      <c r="AKQ28" s="158"/>
      <c r="AKR28" s="158"/>
      <c r="AKS28" s="158"/>
      <c r="AKT28" s="158"/>
      <c r="AKU28" s="158"/>
      <c r="AKV28" s="158"/>
      <c r="AKW28" s="158"/>
      <c r="AKX28" s="158"/>
      <c r="AKY28" s="158"/>
      <c r="AKZ28" s="158"/>
      <c r="ALA28" s="158"/>
      <c r="ALB28" s="158"/>
      <c r="ALC28" s="158"/>
      <c r="ALD28" s="158"/>
      <c r="ALE28" s="158"/>
      <c r="ALF28" s="158"/>
      <c r="ALG28" s="158"/>
      <c r="ALH28" s="158"/>
      <c r="ALI28" s="158"/>
      <c r="ALJ28" s="158"/>
      <c r="ALK28" s="158"/>
      <c r="ALL28" s="158"/>
      <c r="ALM28" s="158"/>
      <c r="ALN28" s="158"/>
      <c r="ALO28" s="158"/>
      <c r="ALP28" s="158"/>
      <c r="ALQ28" s="158"/>
      <c r="ALR28" s="158"/>
      <c r="ALS28" s="158"/>
      <c r="ALT28" s="158"/>
      <c r="ALU28" s="158"/>
      <c r="ALV28" s="158"/>
      <c r="ALW28" s="158"/>
      <c r="ALX28" s="158"/>
      <c r="ALY28" s="158"/>
      <c r="ALZ28" s="158"/>
      <c r="AMA28" s="158"/>
      <c r="AMB28" s="158"/>
      <c r="AMC28" s="158"/>
      <c r="AMD28" s="158"/>
      <c r="AME28" s="158"/>
      <c r="AMF28" s="158"/>
      <c r="AMG28" s="158"/>
      <c r="AMH28" s="158"/>
      <c r="AMI28" s="158"/>
      <c r="AMJ28" s="158"/>
      <c r="AMK28" s="158"/>
      <c r="AML28" s="158"/>
      <c r="AMM28" s="158"/>
      <c r="AMN28" s="158"/>
      <c r="AMO28" s="158"/>
      <c r="AMP28" s="158"/>
      <c r="AMQ28" s="158"/>
    </row>
    <row r="29" spans="1:1031" ht="20.149999999999999" customHeight="1" x14ac:dyDescent="0.35">
      <c r="L29" s="10"/>
      <c r="M29" s="10"/>
      <c r="N29" s="89">
        <v>2026</v>
      </c>
      <c r="O29" s="89"/>
      <c r="P29" s="89"/>
      <c r="Q29" s="89"/>
      <c r="R29" s="89"/>
      <c r="S29" s="89">
        <v>2027</v>
      </c>
      <c r="T29" s="89"/>
      <c r="U29" s="89"/>
      <c r="V29" s="89"/>
      <c r="W29" s="89"/>
      <c r="X29" s="89">
        <v>2028</v>
      </c>
      <c r="Y29" s="89"/>
      <c r="Z29" s="89"/>
      <c r="AA29" s="89"/>
      <c r="AB29" s="89"/>
      <c r="AC29" s="20" t="s">
        <v>37</v>
      </c>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row>
    <row r="30" spans="1:1031" s="8" customFormat="1" ht="51" customHeight="1" x14ac:dyDescent="0.35">
      <c r="A30" s="6" t="s">
        <v>1</v>
      </c>
      <c r="B30" s="7" t="s">
        <v>79</v>
      </c>
      <c r="C30" s="7" t="s">
        <v>42</v>
      </c>
      <c r="D30" s="7" t="s">
        <v>43</v>
      </c>
      <c r="E30" s="7" t="s">
        <v>2</v>
      </c>
      <c r="F30" s="7" t="s">
        <v>33</v>
      </c>
      <c r="G30" s="29" t="s">
        <v>4</v>
      </c>
      <c r="H30" s="7" t="s">
        <v>5</v>
      </c>
      <c r="I30" s="7" t="s">
        <v>20</v>
      </c>
      <c r="J30" s="7" t="s">
        <v>65</v>
      </c>
      <c r="K30" s="7" t="s">
        <v>12</v>
      </c>
      <c r="L30" s="6" t="s">
        <v>1</v>
      </c>
      <c r="M30" s="7" t="s">
        <v>79</v>
      </c>
      <c r="N30" s="15" t="s">
        <v>36</v>
      </c>
      <c r="O30" s="15" t="s">
        <v>5</v>
      </c>
      <c r="P30" s="15" t="s">
        <v>20</v>
      </c>
      <c r="Q30" s="15" t="s">
        <v>6</v>
      </c>
      <c r="R30" s="15" t="s">
        <v>12</v>
      </c>
      <c r="S30" s="15" t="s">
        <v>36</v>
      </c>
      <c r="T30" s="15" t="s">
        <v>5</v>
      </c>
      <c r="U30" s="15" t="s">
        <v>20</v>
      </c>
      <c r="V30" s="15" t="s">
        <v>6</v>
      </c>
      <c r="W30" s="15" t="s">
        <v>12</v>
      </c>
      <c r="X30" s="15" t="s">
        <v>36</v>
      </c>
      <c r="Y30" s="15" t="s">
        <v>5</v>
      </c>
      <c r="Z30" s="15" t="s">
        <v>20</v>
      </c>
      <c r="AA30" s="15" t="s">
        <v>6</v>
      </c>
      <c r="AB30" s="15" t="s">
        <v>12</v>
      </c>
      <c r="AC30" s="21" t="s">
        <v>12</v>
      </c>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row>
    <row r="31" spans="1:1031" s="9" customFormat="1" ht="51" customHeight="1" x14ac:dyDescent="0.35">
      <c r="A31" s="14">
        <f>MAX($A$1:A30)+1</f>
        <v>4</v>
      </c>
      <c r="B31" s="14">
        <v>1</v>
      </c>
      <c r="C31" s="30" t="s">
        <v>45</v>
      </c>
      <c r="D31" s="30" t="s">
        <v>44</v>
      </c>
      <c r="E31" s="30" t="s">
        <v>48</v>
      </c>
      <c r="F31" s="30" t="s">
        <v>7</v>
      </c>
      <c r="G31" s="31" t="s">
        <v>15</v>
      </c>
      <c r="H31" s="30">
        <v>14</v>
      </c>
      <c r="I31" s="32">
        <v>0.1</v>
      </c>
      <c r="J31" s="54">
        <v>6228.5757142857146</v>
      </c>
      <c r="K31" s="49">
        <f>H31*I31*J31</f>
        <v>8720.0060000000012</v>
      </c>
      <c r="L31" s="14">
        <f>A31</f>
        <v>4</v>
      </c>
      <c r="M31" s="14">
        <f t="shared" ref="M31:M32" si="3">B31</f>
        <v>1</v>
      </c>
      <c r="N31" s="35" t="s">
        <v>14</v>
      </c>
      <c r="O31" s="30">
        <v>1</v>
      </c>
      <c r="P31" s="36">
        <v>0.1</v>
      </c>
      <c r="Q31" s="61">
        <v>5986.19</v>
      </c>
      <c r="R31" s="49">
        <f>O31*P31*Q31</f>
        <v>598.61900000000003</v>
      </c>
      <c r="S31" s="35" t="s">
        <v>13</v>
      </c>
      <c r="T31" s="38">
        <v>12</v>
      </c>
      <c r="U31" s="36">
        <v>0.1</v>
      </c>
      <c r="V31" s="54" t="s">
        <v>18</v>
      </c>
      <c r="W31" s="34">
        <f>(5986.19*3+6325.53*9)*U31</f>
        <v>7488.8339999999998</v>
      </c>
      <c r="X31" s="35" t="s">
        <v>16</v>
      </c>
      <c r="Y31" s="38">
        <v>1</v>
      </c>
      <c r="Z31" s="36">
        <v>0.1</v>
      </c>
      <c r="AA31" s="54">
        <v>6325.53</v>
      </c>
      <c r="AB31" s="34">
        <f>Y31*Z31*AA31</f>
        <v>632.553</v>
      </c>
      <c r="AC31" s="22">
        <f>R31+W31+AB31</f>
        <v>8720.0059999999994</v>
      </c>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row>
    <row r="32" spans="1:1031" s="9" customFormat="1" ht="51" customHeight="1" thickBot="1" x14ac:dyDescent="0.4">
      <c r="A32" s="14">
        <f>MAX($A$1:A31)+1</f>
        <v>5</v>
      </c>
      <c r="B32" s="14">
        <v>1</v>
      </c>
      <c r="C32" s="30" t="s">
        <v>46</v>
      </c>
      <c r="D32" s="30" t="s">
        <v>47</v>
      </c>
      <c r="E32" s="30" t="s">
        <v>48</v>
      </c>
      <c r="F32" s="30" t="s">
        <v>21</v>
      </c>
      <c r="G32" s="31" t="s">
        <v>28</v>
      </c>
      <c r="H32" s="30">
        <v>4</v>
      </c>
      <c r="I32" s="32">
        <v>0.3</v>
      </c>
      <c r="J32" s="54">
        <v>5868.44</v>
      </c>
      <c r="K32" s="52">
        <f>J32*I32*H32</f>
        <v>7042.1279999999997</v>
      </c>
      <c r="L32" s="14">
        <f>A32</f>
        <v>5</v>
      </c>
      <c r="M32" s="14">
        <f t="shared" si="3"/>
        <v>1</v>
      </c>
      <c r="N32" s="35"/>
      <c r="O32" s="36"/>
      <c r="P32" s="30"/>
      <c r="Q32" s="61"/>
      <c r="R32" s="49">
        <f>O32*P32*Q32</f>
        <v>0</v>
      </c>
      <c r="S32" s="35" t="s">
        <v>28</v>
      </c>
      <c r="T32" s="38">
        <v>2</v>
      </c>
      <c r="U32" s="36">
        <v>0.3</v>
      </c>
      <c r="V32" s="54">
        <v>5868.44</v>
      </c>
      <c r="W32" s="34">
        <f>T32*U32*V32</f>
        <v>3521.0639999999999</v>
      </c>
      <c r="X32" s="35" t="s">
        <v>28</v>
      </c>
      <c r="Y32" s="38">
        <v>2</v>
      </c>
      <c r="Z32" s="36">
        <v>0.3</v>
      </c>
      <c r="AA32" s="61">
        <v>5868.44</v>
      </c>
      <c r="AB32" s="34">
        <f>Y32*Z32*AA32</f>
        <v>3521.0639999999999</v>
      </c>
      <c r="AC32" s="23">
        <f>R32+W32+AB32</f>
        <v>7042.1279999999997</v>
      </c>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row>
    <row r="33" spans="1:1031" s="9" customFormat="1" ht="17" customHeight="1" thickBot="1" x14ac:dyDescent="0.4">
      <c r="A33" s="1"/>
      <c r="B33" s="1"/>
      <c r="C33" s="1"/>
      <c r="D33" s="1"/>
      <c r="E33" s="1"/>
      <c r="F33" s="1"/>
      <c r="G33" s="1"/>
      <c r="H33" s="1"/>
      <c r="I33" s="1"/>
      <c r="J33" s="45" t="s">
        <v>8</v>
      </c>
      <c r="K33" s="50">
        <f>SUM(K31:K32)</f>
        <v>15762.134000000002</v>
      </c>
      <c r="L33" s="46" t="s">
        <v>8</v>
      </c>
      <c r="M33" s="46"/>
      <c r="N33" s="79">
        <f>SUM(R31:R32)</f>
        <v>598.61900000000003</v>
      </c>
      <c r="O33" s="79"/>
      <c r="P33" s="79"/>
      <c r="Q33" s="79"/>
      <c r="R33" s="79"/>
      <c r="S33" s="79">
        <f>SUM(W31:W32)</f>
        <v>11009.897999999999</v>
      </c>
      <c r="T33" s="79"/>
      <c r="U33" s="79"/>
      <c r="V33" s="79"/>
      <c r="W33" s="79"/>
      <c r="X33" s="79">
        <f>SUM(AB31:AB32)</f>
        <v>4153.6170000000002</v>
      </c>
      <c r="Y33" s="79"/>
      <c r="Z33" s="79"/>
      <c r="AA33" s="79"/>
      <c r="AB33" s="80"/>
      <c r="AC33" s="18">
        <f>SUM(AC31:AC32)</f>
        <v>15762.133999999998</v>
      </c>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row>
    <row r="34" spans="1:1031" s="9" customFormat="1" ht="17" customHeight="1" x14ac:dyDescent="0.3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row>
    <row r="35" spans="1:1031" s="159" customFormat="1" ht="21" x14ac:dyDescent="0.5">
      <c r="A35" s="157" t="s">
        <v>75</v>
      </c>
      <c r="B35" s="157"/>
      <c r="C35" s="157"/>
      <c r="D35" s="157"/>
      <c r="E35" s="157"/>
      <c r="F35" s="157"/>
      <c r="G35" s="157"/>
      <c r="H35" s="157"/>
      <c r="I35" s="157"/>
      <c r="J35" s="157"/>
      <c r="K35" s="155" t="str">
        <f>$K$10</f>
        <v>Gesamtkosten</v>
      </c>
      <c r="L35" s="157" t="str">
        <f>A35</f>
        <v>Projekt-Modul: Personalkosten für wissenschaftliches und sonstiges Personal</v>
      </c>
      <c r="M35" s="157"/>
      <c r="N35" s="157"/>
      <c r="O35" s="157"/>
      <c r="P35" s="157"/>
      <c r="Q35" s="157"/>
      <c r="R35" s="157"/>
      <c r="S35" s="157"/>
      <c r="T35" s="157"/>
      <c r="U35" s="157"/>
      <c r="V35" s="157"/>
      <c r="W35" s="157"/>
      <c r="X35" s="157"/>
      <c r="Y35" s="157"/>
      <c r="Z35" s="157"/>
      <c r="AA35" s="157"/>
      <c r="AB35" s="155" t="str">
        <f>$AB$10</f>
        <v>Jährliche Aufteilung</v>
      </c>
      <c r="AC35" s="155"/>
      <c r="AD35" s="158"/>
      <c r="AE35" s="158"/>
      <c r="AF35" s="158"/>
      <c r="AG35" s="158"/>
      <c r="AH35" s="158"/>
      <c r="AI35" s="158"/>
      <c r="AJ35" s="158"/>
      <c r="AK35" s="158"/>
      <c r="AL35" s="158"/>
      <c r="AM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c r="DJ35" s="158"/>
      <c r="DK35" s="158"/>
      <c r="DL35" s="158"/>
      <c r="DM35" s="158"/>
      <c r="DN35" s="158"/>
      <c r="DO35" s="158"/>
      <c r="DP35" s="158"/>
      <c r="DQ35" s="158"/>
      <c r="DR35" s="158"/>
      <c r="DS35" s="158"/>
      <c r="DT35" s="158"/>
      <c r="DU35" s="158"/>
      <c r="DV35" s="158"/>
      <c r="DW35" s="158"/>
      <c r="DX35" s="158"/>
      <c r="DY35" s="158"/>
      <c r="DZ35" s="158"/>
      <c r="EA35" s="158"/>
      <c r="EB35" s="158"/>
      <c r="EC35" s="158"/>
      <c r="ED35" s="158"/>
      <c r="EE35" s="158"/>
      <c r="EF35" s="158"/>
      <c r="EG35" s="158"/>
      <c r="EH35" s="158"/>
      <c r="EI35" s="158"/>
      <c r="EJ35" s="158"/>
      <c r="EK35" s="158"/>
      <c r="EL35" s="158"/>
      <c r="EM35" s="158"/>
      <c r="EN35" s="158"/>
      <c r="EO35" s="158"/>
      <c r="EP35" s="158"/>
      <c r="EQ35" s="158"/>
      <c r="ER35" s="158"/>
      <c r="ES35" s="158"/>
      <c r="ET35" s="158"/>
      <c r="EU35" s="158"/>
      <c r="EV35" s="158"/>
      <c r="EW35" s="158"/>
      <c r="EX35" s="158"/>
      <c r="EY35" s="158"/>
      <c r="EZ35" s="158"/>
      <c r="FA35" s="158"/>
      <c r="FB35" s="158"/>
      <c r="FC35" s="158"/>
      <c r="FD35" s="158"/>
      <c r="FE35" s="158"/>
      <c r="FF35" s="158"/>
      <c r="FG35" s="158"/>
      <c r="FH35" s="158"/>
      <c r="FI35" s="158"/>
      <c r="FJ35" s="158"/>
      <c r="FK35" s="158"/>
      <c r="FL35" s="158"/>
      <c r="FM35" s="158"/>
      <c r="FN35" s="158"/>
      <c r="FO35" s="158"/>
      <c r="FP35" s="158"/>
      <c r="FQ35" s="158"/>
      <c r="FR35" s="158"/>
      <c r="FS35" s="158"/>
      <c r="FT35" s="158"/>
      <c r="FU35" s="158"/>
      <c r="FV35" s="158"/>
      <c r="FW35" s="158"/>
      <c r="FX35" s="158"/>
      <c r="FY35" s="158"/>
      <c r="FZ35" s="158"/>
      <c r="GA35" s="158"/>
      <c r="GB35" s="158"/>
      <c r="GC35" s="158"/>
      <c r="GD35" s="158"/>
      <c r="GE35" s="158"/>
      <c r="GF35" s="158"/>
      <c r="GG35" s="158"/>
      <c r="GH35" s="158"/>
      <c r="GI35" s="158"/>
      <c r="GJ35" s="158"/>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8"/>
      <c r="IJ35" s="158"/>
      <c r="IK35" s="158"/>
      <c r="IL35" s="158"/>
      <c r="IM35" s="158"/>
      <c r="IN35" s="158"/>
      <c r="IO35" s="158"/>
      <c r="IP35" s="158"/>
      <c r="IQ35" s="158"/>
      <c r="IR35" s="158"/>
      <c r="IS35" s="158"/>
      <c r="IT35" s="158"/>
      <c r="IU35" s="158"/>
      <c r="IV35" s="158"/>
      <c r="IW35" s="158"/>
      <c r="IX35" s="158"/>
      <c r="IY35" s="158"/>
      <c r="IZ35" s="158"/>
      <c r="JA35" s="158"/>
      <c r="JB35" s="158"/>
      <c r="JC35" s="158"/>
      <c r="JD35" s="158"/>
      <c r="JE35" s="158"/>
      <c r="JF35" s="158"/>
      <c r="JG35" s="158"/>
      <c r="JH35" s="158"/>
      <c r="JI35" s="158"/>
      <c r="JJ35" s="158"/>
      <c r="JK35" s="158"/>
      <c r="JL35" s="158"/>
      <c r="JM35" s="158"/>
      <c r="JN35" s="158"/>
      <c r="JO35" s="158"/>
      <c r="JP35" s="158"/>
      <c r="JQ35" s="158"/>
      <c r="JR35" s="158"/>
      <c r="JS35" s="158"/>
      <c r="JT35" s="158"/>
      <c r="JU35" s="158"/>
      <c r="JV35" s="158"/>
      <c r="JW35" s="158"/>
      <c r="JX35" s="158"/>
      <c r="JY35" s="158"/>
      <c r="JZ35" s="158"/>
      <c r="KA35" s="158"/>
      <c r="KB35" s="158"/>
      <c r="KC35" s="158"/>
      <c r="KD35" s="158"/>
      <c r="KE35" s="158"/>
      <c r="KF35" s="158"/>
      <c r="KG35" s="158"/>
      <c r="KH35" s="158"/>
      <c r="KI35" s="158"/>
      <c r="KJ35" s="158"/>
      <c r="KK35" s="158"/>
      <c r="KL35" s="158"/>
      <c r="KM35" s="158"/>
      <c r="KN35" s="158"/>
      <c r="KO35" s="158"/>
      <c r="KP35" s="158"/>
      <c r="KQ35" s="158"/>
      <c r="KR35" s="158"/>
      <c r="KS35" s="158"/>
      <c r="KT35" s="158"/>
      <c r="KU35" s="158"/>
      <c r="KV35" s="158"/>
      <c r="KW35" s="158"/>
      <c r="KX35" s="158"/>
      <c r="KY35" s="158"/>
      <c r="KZ35" s="158"/>
      <c r="LA35" s="158"/>
      <c r="LB35" s="158"/>
      <c r="LC35" s="158"/>
      <c r="LD35" s="158"/>
      <c r="LE35" s="158"/>
      <c r="LF35" s="158"/>
      <c r="LG35" s="158"/>
      <c r="LH35" s="158"/>
      <c r="LI35" s="158"/>
      <c r="LJ35" s="158"/>
      <c r="LK35" s="158"/>
      <c r="LL35" s="158"/>
      <c r="LM35" s="158"/>
      <c r="LN35" s="158"/>
      <c r="LO35" s="158"/>
      <c r="LP35" s="158"/>
      <c r="LQ35" s="158"/>
      <c r="LR35" s="158"/>
      <c r="LS35" s="158"/>
      <c r="LT35" s="158"/>
      <c r="LU35" s="158"/>
      <c r="LV35" s="158"/>
      <c r="LW35" s="158"/>
      <c r="LX35" s="158"/>
      <c r="LY35" s="158"/>
      <c r="LZ35" s="158"/>
      <c r="MA35" s="158"/>
      <c r="MB35" s="158"/>
      <c r="MC35" s="158"/>
      <c r="MD35" s="158"/>
      <c r="ME35" s="158"/>
      <c r="MF35" s="158"/>
      <c r="MG35" s="158"/>
      <c r="MH35" s="158"/>
      <c r="MI35" s="158"/>
      <c r="MJ35" s="158"/>
      <c r="MK35" s="158"/>
      <c r="ML35" s="158"/>
      <c r="MM35" s="158"/>
      <c r="MN35" s="158"/>
      <c r="MO35" s="158"/>
      <c r="MP35" s="158"/>
      <c r="MQ35" s="158"/>
      <c r="MR35" s="158"/>
      <c r="MS35" s="158"/>
      <c r="MT35" s="158"/>
      <c r="MU35" s="158"/>
      <c r="MV35" s="158"/>
      <c r="MW35" s="158"/>
      <c r="MX35" s="158"/>
      <c r="MY35" s="158"/>
      <c r="MZ35" s="158"/>
      <c r="NA35" s="158"/>
      <c r="NB35" s="158"/>
      <c r="NC35" s="158"/>
      <c r="ND35" s="158"/>
      <c r="NE35" s="158"/>
      <c r="NF35" s="158"/>
      <c r="NG35" s="158"/>
      <c r="NH35" s="158"/>
      <c r="NI35" s="158"/>
      <c r="NJ35" s="158"/>
      <c r="NK35" s="158"/>
      <c r="NL35" s="158"/>
      <c r="NM35" s="158"/>
      <c r="NN35" s="158"/>
      <c r="NO35" s="158"/>
      <c r="NP35" s="158"/>
      <c r="NQ35" s="158"/>
      <c r="NR35" s="158"/>
      <c r="NS35" s="158"/>
      <c r="NT35" s="158"/>
      <c r="NU35" s="158"/>
      <c r="NV35" s="158"/>
      <c r="NW35" s="158"/>
      <c r="NX35" s="158"/>
      <c r="NY35" s="158"/>
      <c r="NZ35" s="158"/>
      <c r="OA35" s="158"/>
      <c r="OB35" s="158"/>
      <c r="OC35" s="158"/>
      <c r="OD35" s="158"/>
      <c r="OE35" s="158"/>
      <c r="OF35" s="158"/>
      <c r="OG35" s="158"/>
      <c r="OH35" s="158"/>
      <c r="OI35" s="158"/>
      <c r="OJ35" s="158"/>
      <c r="OK35" s="158"/>
      <c r="OL35" s="158"/>
      <c r="OM35" s="158"/>
      <c r="ON35" s="158"/>
      <c r="OO35" s="158"/>
      <c r="OP35" s="158"/>
      <c r="OQ35" s="158"/>
      <c r="OR35" s="158"/>
      <c r="OS35" s="158"/>
      <c r="OT35" s="158"/>
      <c r="OU35" s="158"/>
      <c r="OV35" s="158"/>
      <c r="OW35" s="158"/>
      <c r="OX35" s="158"/>
      <c r="OY35" s="158"/>
      <c r="OZ35" s="158"/>
      <c r="PA35" s="158"/>
      <c r="PB35" s="158"/>
      <c r="PC35" s="158"/>
      <c r="PD35" s="158"/>
      <c r="PE35" s="158"/>
      <c r="PF35" s="158"/>
      <c r="PG35" s="158"/>
      <c r="PH35" s="158"/>
      <c r="PI35" s="158"/>
      <c r="PJ35" s="158"/>
      <c r="PK35" s="158"/>
      <c r="PL35" s="158"/>
      <c r="PM35" s="158"/>
      <c r="PN35" s="158"/>
      <c r="PO35" s="158"/>
      <c r="PP35" s="158"/>
      <c r="PQ35" s="158"/>
      <c r="PR35" s="158"/>
      <c r="PS35" s="158"/>
      <c r="PT35" s="158"/>
      <c r="PU35" s="158"/>
      <c r="PV35" s="158"/>
      <c r="PW35" s="158"/>
      <c r="PX35" s="158"/>
      <c r="PY35" s="158"/>
      <c r="PZ35" s="158"/>
      <c r="QA35" s="158"/>
      <c r="QB35" s="158"/>
      <c r="QC35" s="158"/>
      <c r="QD35" s="158"/>
      <c r="QE35" s="158"/>
      <c r="QF35" s="158"/>
      <c r="QG35" s="158"/>
      <c r="QH35" s="158"/>
      <c r="QI35" s="158"/>
      <c r="QJ35" s="158"/>
      <c r="QK35" s="158"/>
      <c r="QL35" s="158"/>
      <c r="QM35" s="158"/>
      <c r="QN35" s="158"/>
      <c r="QO35" s="158"/>
      <c r="QP35" s="158"/>
      <c r="QQ35" s="158"/>
      <c r="QR35" s="158"/>
      <c r="QS35" s="158"/>
      <c r="QT35" s="158"/>
      <c r="QU35" s="158"/>
      <c r="QV35" s="158"/>
      <c r="QW35" s="158"/>
      <c r="QX35" s="158"/>
      <c r="QY35" s="158"/>
      <c r="QZ35" s="158"/>
      <c r="RA35" s="158"/>
      <c r="RB35" s="158"/>
      <c r="RC35" s="158"/>
      <c r="RD35" s="158"/>
      <c r="RE35" s="158"/>
      <c r="RF35" s="158"/>
      <c r="RG35" s="158"/>
      <c r="RH35" s="158"/>
      <c r="RI35" s="158"/>
      <c r="RJ35" s="158"/>
      <c r="RK35" s="158"/>
      <c r="RL35" s="158"/>
      <c r="RM35" s="158"/>
      <c r="RN35" s="158"/>
      <c r="RO35" s="158"/>
      <c r="RP35" s="158"/>
      <c r="RQ35" s="158"/>
      <c r="RR35" s="158"/>
      <c r="RS35" s="158"/>
      <c r="RT35" s="158"/>
      <c r="RU35" s="158"/>
      <c r="RV35" s="158"/>
      <c r="RW35" s="158"/>
      <c r="RX35" s="158"/>
      <c r="RY35" s="158"/>
      <c r="RZ35" s="158"/>
      <c r="SA35" s="158"/>
      <c r="SB35" s="158"/>
      <c r="SC35" s="158"/>
      <c r="SD35" s="158"/>
      <c r="SE35" s="158"/>
      <c r="SF35" s="158"/>
      <c r="SG35" s="158"/>
      <c r="SH35" s="158"/>
      <c r="SI35" s="158"/>
      <c r="SJ35" s="158"/>
      <c r="SK35" s="158"/>
      <c r="SL35" s="158"/>
      <c r="SM35" s="158"/>
      <c r="SN35" s="158"/>
      <c r="SO35" s="158"/>
      <c r="SP35" s="158"/>
      <c r="SQ35" s="158"/>
      <c r="SR35" s="158"/>
      <c r="SS35" s="158"/>
      <c r="ST35" s="158"/>
      <c r="SU35" s="158"/>
      <c r="SV35" s="158"/>
      <c r="SW35" s="158"/>
      <c r="SX35" s="158"/>
      <c r="SY35" s="158"/>
      <c r="SZ35" s="158"/>
      <c r="TA35" s="158"/>
      <c r="TB35" s="158"/>
      <c r="TC35" s="158"/>
      <c r="TD35" s="158"/>
      <c r="TE35" s="158"/>
      <c r="TF35" s="158"/>
      <c r="TG35" s="158"/>
      <c r="TH35" s="158"/>
      <c r="TI35" s="158"/>
      <c r="TJ35" s="158"/>
      <c r="TK35" s="158"/>
      <c r="TL35" s="158"/>
      <c r="TM35" s="158"/>
      <c r="TN35" s="158"/>
      <c r="TO35" s="158"/>
      <c r="TP35" s="158"/>
      <c r="TQ35" s="158"/>
      <c r="TR35" s="158"/>
      <c r="TS35" s="158"/>
      <c r="TT35" s="158"/>
      <c r="TU35" s="158"/>
      <c r="TV35" s="158"/>
      <c r="TW35" s="158"/>
      <c r="TX35" s="158"/>
      <c r="TY35" s="158"/>
      <c r="TZ35" s="158"/>
      <c r="UA35" s="158"/>
      <c r="UB35" s="158"/>
      <c r="UC35" s="158"/>
      <c r="UD35" s="158"/>
      <c r="UE35" s="158"/>
      <c r="UF35" s="158"/>
      <c r="UG35" s="158"/>
      <c r="UH35" s="158"/>
      <c r="UI35" s="158"/>
      <c r="UJ35" s="158"/>
      <c r="UK35" s="158"/>
      <c r="UL35" s="158"/>
      <c r="UM35" s="158"/>
      <c r="UN35" s="158"/>
      <c r="UO35" s="158"/>
      <c r="UP35" s="158"/>
      <c r="UQ35" s="158"/>
      <c r="UR35" s="158"/>
      <c r="US35" s="158"/>
      <c r="UT35" s="158"/>
      <c r="UU35" s="158"/>
      <c r="UV35" s="158"/>
      <c r="UW35" s="158"/>
      <c r="UX35" s="158"/>
      <c r="UY35" s="158"/>
      <c r="UZ35" s="158"/>
      <c r="VA35" s="158"/>
      <c r="VB35" s="158"/>
      <c r="VC35" s="158"/>
      <c r="VD35" s="158"/>
      <c r="VE35" s="158"/>
      <c r="VF35" s="158"/>
      <c r="VG35" s="158"/>
      <c r="VH35" s="158"/>
      <c r="VI35" s="158"/>
      <c r="VJ35" s="158"/>
      <c r="VK35" s="158"/>
      <c r="VL35" s="158"/>
      <c r="VM35" s="158"/>
      <c r="VN35" s="158"/>
      <c r="VO35" s="158"/>
      <c r="VP35" s="158"/>
      <c r="VQ35" s="158"/>
      <c r="VR35" s="158"/>
      <c r="VS35" s="158"/>
      <c r="VT35" s="158"/>
      <c r="VU35" s="158"/>
      <c r="VV35" s="158"/>
      <c r="VW35" s="158"/>
      <c r="VX35" s="158"/>
      <c r="VY35" s="158"/>
      <c r="VZ35" s="158"/>
      <c r="WA35" s="158"/>
      <c r="WB35" s="158"/>
      <c r="WC35" s="158"/>
      <c r="WD35" s="158"/>
      <c r="WE35" s="158"/>
      <c r="WF35" s="158"/>
      <c r="WG35" s="158"/>
      <c r="WH35" s="158"/>
      <c r="WI35" s="158"/>
      <c r="WJ35" s="158"/>
      <c r="WK35" s="158"/>
      <c r="WL35" s="158"/>
      <c r="WM35" s="158"/>
      <c r="WN35" s="158"/>
      <c r="WO35" s="158"/>
      <c r="WP35" s="158"/>
      <c r="WQ35" s="158"/>
      <c r="WR35" s="158"/>
      <c r="WS35" s="158"/>
      <c r="WT35" s="158"/>
      <c r="WU35" s="158"/>
      <c r="WV35" s="158"/>
      <c r="WW35" s="158"/>
      <c r="WX35" s="158"/>
      <c r="WY35" s="158"/>
      <c r="WZ35" s="158"/>
      <c r="XA35" s="158"/>
      <c r="XB35" s="158"/>
      <c r="XC35" s="158"/>
      <c r="XD35" s="158"/>
      <c r="XE35" s="158"/>
      <c r="XF35" s="158"/>
      <c r="XG35" s="158"/>
      <c r="XH35" s="158"/>
      <c r="XI35" s="158"/>
      <c r="XJ35" s="158"/>
      <c r="XK35" s="158"/>
      <c r="XL35" s="158"/>
      <c r="XM35" s="158"/>
      <c r="XN35" s="158"/>
      <c r="XO35" s="158"/>
      <c r="XP35" s="158"/>
      <c r="XQ35" s="158"/>
      <c r="XR35" s="158"/>
      <c r="XS35" s="158"/>
      <c r="XT35" s="158"/>
      <c r="XU35" s="158"/>
      <c r="XV35" s="158"/>
      <c r="XW35" s="158"/>
      <c r="XX35" s="158"/>
      <c r="XY35" s="158"/>
      <c r="XZ35" s="158"/>
      <c r="YA35" s="158"/>
      <c r="YB35" s="158"/>
      <c r="YC35" s="158"/>
      <c r="YD35" s="158"/>
      <c r="YE35" s="158"/>
      <c r="YF35" s="158"/>
      <c r="YG35" s="158"/>
      <c r="YH35" s="158"/>
      <c r="YI35" s="158"/>
      <c r="YJ35" s="158"/>
      <c r="YK35" s="158"/>
      <c r="YL35" s="158"/>
      <c r="YM35" s="158"/>
      <c r="YN35" s="158"/>
      <c r="YO35" s="158"/>
      <c r="YP35" s="158"/>
      <c r="YQ35" s="158"/>
      <c r="YR35" s="158"/>
      <c r="YS35" s="158"/>
      <c r="YT35" s="158"/>
      <c r="YU35" s="158"/>
      <c r="YV35" s="158"/>
      <c r="YW35" s="158"/>
      <c r="YX35" s="158"/>
      <c r="YY35" s="158"/>
      <c r="YZ35" s="158"/>
      <c r="ZA35" s="158"/>
      <c r="ZB35" s="158"/>
      <c r="ZC35" s="158"/>
      <c r="ZD35" s="158"/>
      <c r="ZE35" s="158"/>
      <c r="ZF35" s="158"/>
      <c r="ZG35" s="158"/>
      <c r="ZH35" s="158"/>
      <c r="ZI35" s="158"/>
      <c r="ZJ35" s="158"/>
      <c r="ZK35" s="158"/>
      <c r="ZL35" s="158"/>
      <c r="ZM35" s="158"/>
      <c r="ZN35" s="158"/>
      <c r="ZO35" s="158"/>
      <c r="ZP35" s="158"/>
      <c r="ZQ35" s="158"/>
      <c r="ZR35" s="158"/>
      <c r="ZS35" s="158"/>
      <c r="ZT35" s="158"/>
      <c r="ZU35" s="158"/>
      <c r="ZV35" s="158"/>
      <c r="ZW35" s="158"/>
      <c r="ZX35" s="158"/>
      <c r="ZY35" s="158"/>
      <c r="ZZ35" s="158"/>
      <c r="AAA35" s="158"/>
      <c r="AAB35" s="158"/>
      <c r="AAC35" s="158"/>
      <c r="AAD35" s="158"/>
      <c r="AAE35" s="158"/>
      <c r="AAF35" s="158"/>
      <c r="AAG35" s="158"/>
      <c r="AAH35" s="158"/>
      <c r="AAI35" s="158"/>
      <c r="AAJ35" s="158"/>
      <c r="AAK35" s="158"/>
      <c r="AAL35" s="158"/>
      <c r="AAM35" s="158"/>
      <c r="AAN35" s="158"/>
      <c r="AAO35" s="158"/>
      <c r="AAP35" s="158"/>
      <c r="AAQ35" s="158"/>
      <c r="AAR35" s="158"/>
      <c r="AAS35" s="158"/>
      <c r="AAT35" s="158"/>
      <c r="AAU35" s="158"/>
      <c r="AAV35" s="158"/>
      <c r="AAW35" s="158"/>
      <c r="AAX35" s="158"/>
      <c r="AAY35" s="158"/>
      <c r="AAZ35" s="158"/>
      <c r="ABA35" s="158"/>
      <c r="ABB35" s="158"/>
      <c r="ABC35" s="158"/>
      <c r="ABD35" s="158"/>
      <c r="ABE35" s="158"/>
      <c r="ABF35" s="158"/>
      <c r="ABG35" s="158"/>
      <c r="ABH35" s="158"/>
      <c r="ABI35" s="158"/>
      <c r="ABJ35" s="158"/>
      <c r="ABK35" s="158"/>
      <c r="ABL35" s="158"/>
      <c r="ABM35" s="158"/>
      <c r="ABN35" s="158"/>
      <c r="ABO35" s="158"/>
      <c r="ABP35" s="158"/>
      <c r="ABQ35" s="158"/>
      <c r="ABR35" s="158"/>
      <c r="ABS35" s="158"/>
      <c r="ABT35" s="158"/>
      <c r="ABU35" s="158"/>
      <c r="ABV35" s="158"/>
      <c r="ABW35" s="158"/>
      <c r="ABX35" s="158"/>
      <c r="ABY35" s="158"/>
      <c r="ABZ35" s="158"/>
      <c r="ACA35" s="158"/>
      <c r="ACB35" s="158"/>
      <c r="ACC35" s="158"/>
      <c r="ACD35" s="158"/>
      <c r="ACE35" s="158"/>
      <c r="ACF35" s="158"/>
      <c r="ACG35" s="158"/>
      <c r="ACH35" s="158"/>
      <c r="ACI35" s="158"/>
      <c r="ACJ35" s="158"/>
      <c r="ACK35" s="158"/>
      <c r="ACL35" s="158"/>
      <c r="ACM35" s="158"/>
      <c r="ACN35" s="158"/>
      <c r="ACO35" s="158"/>
      <c r="ACP35" s="158"/>
      <c r="ACQ35" s="158"/>
      <c r="ACR35" s="158"/>
      <c r="ACS35" s="158"/>
      <c r="ACT35" s="158"/>
      <c r="ACU35" s="158"/>
      <c r="ACV35" s="158"/>
      <c r="ACW35" s="158"/>
      <c r="ACX35" s="158"/>
      <c r="ACY35" s="158"/>
      <c r="ACZ35" s="158"/>
      <c r="ADA35" s="158"/>
      <c r="ADB35" s="158"/>
      <c r="ADC35" s="158"/>
      <c r="ADD35" s="158"/>
      <c r="ADE35" s="158"/>
      <c r="ADF35" s="158"/>
      <c r="ADG35" s="158"/>
      <c r="ADH35" s="158"/>
      <c r="ADI35" s="158"/>
      <c r="ADJ35" s="158"/>
      <c r="ADK35" s="158"/>
      <c r="ADL35" s="158"/>
      <c r="ADM35" s="158"/>
      <c r="ADN35" s="158"/>
      <c r="ADO35" s="158"/>
      <c r="ADP35" s="158"/>
      <c r="ADQ35" s="158"/>
      <c r="ADR35" s="158"/>
      <c r="ADS35" s="158"/>
      <c r="ADT35" s="158"/>
      <c r="ADU35" s="158"/>
      <c r="ADV35" s="158"/>
      <c r="ADW35" s="158"/>
      <c r="ADX35" s="158"/>
      <c r="ADY35" s="158"/>
      <c r="ADZ35" s="158"/>
      <c r="AEA35" s="158"/>
      <c r="AEB35" s="158"/>
      <c r="AEC35" s="158"/>
      <c r="AED35" s="158"/>
      <c r="AEE35" s="158"/>
      <c r="AEF35" s="158"/>
      <c r="AEG35" s="158"/>
      <c r="AEH35" s="158"/>
      <c r="AEI35" s="158"/>
      <c r="AEJ35" s="158"/>
      <c r="AEK35" s="158"/>
      <c r="AEL35" s="158"/>
      <c r="AEM35" s="158"/>
      <c r="AEN35" s="158"/>
      <c r="AEO35" s="158"/>
      <c r="AEP35" s="158"/>
      <c r="AEQ35" s="158"/>
      <c r="AER35" s="158"/>
      <c r="AES35" s="158"/>
      <c r="AET35" s="158"/>
      <c r="AEU35" s="158"/>
      <c r="AEV35" s="158"/>
      <c r="AEW35" s="158"/>
      <c r="AEX35" s="158"/>
      <c r="AEY35" s="158"/>
      <c r="AEZ35" s="158"/>
      <c r="AFA35" s="158"/>
      <c r="AFB35" s="158"/>
      <c r="AFC35" s="158"/>
      <c r="AFD35" s="158"/>
      <c r="AFE35" s="158"/>
      <c r="AFF35" s="158"/>
      <c r="AFG35" s="158"/>
      <c r="AFH35" s="158"/>
      <c r="AFI35" s="158"/>
      <c r="AFJ35" s="158"/>
      <c r="AFK35" s="158"/>
      <c r="AFL35" s="158"/>
      <c r="AFM35" s="158"/>
      <c r="AFN35" s="158"/>
      <c r="AFO35" s="158"/>
      <c r="AFP35" s="158"/>
      <c r="AFQ35" s="158"/>
      <c r="AFR35" s="158"/>
      <c r="AFS35" s="158"/>
      <c r="AFT35" s="158"/>
      <c r="AFU35" s="158"/>
      <c r="AFV35" s="158"/>
      <c r="AFW35" s="158"/>
      <c r="AFX35" s="158"/>
      <c r="AFY35" s="158"/>
      <c r="AFZ35" s="158"/>
      <c r="AGA35" s="158"/>
      <c r="AGB35" s="158"/>
      <c r="AGC35" s="158"/>
      <c r="AGD35" s="158"/>
      <c r="AGE35" s="158"/>
      <c r="AGF35" s="158"/>
      <c r="AGG35" s="158"/>
      <c r="AGH35" s="158"/>
      <c r="AGI35" s="158"/>
      <c r="AGJ35" s="158"/>
      <c r="AGK35" s="158"/>
      <c r="AGL35" s="158"/>
      <c r="AGM35" s="158"/>
      <c r="AGN35" s="158"/>
      <c r="AGO35" s="158"/>
      <c r="AGP35" s="158"/>
      <c r="AGQ35" s="158"/>
      <c r="AGR35" s="158"/>
      <c r="AGS35" s="158"/>
      <c r="AGT35" s="158"/>
      <c r="AGU35" s="158"/>
      <c r="AGV35" s="158"/>
      <c r="AGW35" s="158"/>
      <c r="AGX35" s="158"/>
      <c r="AGY35" s="158"/>
      <c r="AGZ35" s="158"/>
      <c r="AHA35" s="158"/>
      <c r="AHB35" s="158"/>
      <c r="AHC35" s="158"/>
      <c r="AHD35" s="158"/>
      <c r="AHE35" s="158"/>
      <c r="AHF35" s="158"/>
      <c r="AHG35" s="158"/>
      <c r="AHH35" s="158"/>
      <c r="AHI35" s="158"/>
      <c r="AHJ35" s="158"/>
      <c r="AHK35" s="158"/>
      <c r="AHL35" s="158"/>
      <c r="AHM35" s="158"/>
      <c r="AHN35" s="158"/>
      <c r="AHO35" s="158"/>
      <c r="AHP35" s="158"/>
      <c r="AHQ35" s="158"/>
      <c r="AHR35" s="158"/>
      <c r="AHS35" s="158"/>
      <c r="AHT35" s="158"/>
      <c r="AHU35" s="158"/>
      <c r="AHV35" s="158"/>
      <c r="AHW35" s="158"/>
      <c r="AHX35" s="158"/>
      <c r="AHY35" s="158"/>
      <c r="AHZ35" s="158"/>
      <c r="AIA35" s="158"/>
      <c r="AIB35" s="158"/>
      <c r="AIC35" s="158"/>
      <c r="AID35" s="158"/>
      <c r="AIE35" s="158"/>
      <c r="AIF35" s="158"/>
      <c r="AIG35" s="158"/>
      <c r="AIH35" s="158"/>
      <c r="AII35" s="158"/>
      <c r="AIJ35" s="158"/>
      <c r="AIK35" s="158"/>
      <c r="AIL35" s="158"/>
      <c r="AIM35" s="158"/>
      <c r="AIN35" s="158"/>
      <c r="AIO35" s="158"/>
      <c r="AIP35" s="158"/>
      <c r="AIQ35" s="158"/>
      <c r="AIR35" s="158"/>
      <c r="AIS35" s="158"/>
      <c r="AIT35" s="158"/>
      <c r="AIU35" s="158"/>
      <c r="AIV35" s="158"/>
      <c r="AIW35" s="158"/>
      <c r="AIX35" s="158"/>
      <c r="AIY35" s="158"/>
      <c r="AIZ35" s="158"/>
      <c r="AJA35" s="158"/>
      <c r="AJB35" s="158"/>
      <c r="AJC35" s="158"/>
      <c r="AJD35" s="158"/>
      <c r="AJE35" s="158"/>
      <c r="AJF35" s="158"/>
      <c r="AJG35" s="158"/>
      <c r="AJH35" s="158"/>
      <c r="AJI35" s="158"/>
      <c r="AJJ35" s="158"/>
      <c r="AJK35" s="158"/>
      <c r="AJL35" s="158"/>
      <c r="AJM35" s="158"/>
      <c r="AJN35" s="158"/>
      <c r="AJO35" s="158"/>
      <c r="AJP35" s="158"/>
      <c r="AJQ35" s="158"/>
      <c r="AJR35" s="158"/>
      <c r="AJS35" s="158"/>
      <c r="AJT35" s="158"/>
      <c r="AJU35" s="158"/>
      <c r="AJV35" s="158"/>
      <c r="AJW35" s="158"/>
      <c r="AJX35" s="158"/>
      <c r="AJY35" s="158"/>
      <c r="AJZ35" s="158"/>
      <c r="AKA35" s="158"/>
      <c r="AKB35" s="158"/>
      <c r="AKC35" s="158"/>
      <c r="AKD35" s="158"/>
      <c r="AKE35" s="158"/>
      <c r="AKF35" s="158"/>
      <c r="AKG35" s="158"/>
      <c r="AKH35" s="158"/>
      <c r="AKI35" s="158"/>
      <c r="AKJ35" s="158"/>
      <c r="AKK35" s="158"/>
      <c r="AKL35" s="158"/>
      <c r="AKM35" s="158"/>
      <c r="AKN35" s="158"/>
      <c r="AKO35" s="158"/>
      <c r="AKP35" s="158"/>
      <c r="AKQ35" s="158"/>
      <c r="AKR35" s="158"/>
      <c r="AKS35" s="158"/>
      <c r="AKT35" s="158"/>
      <c r="AKU35" s="158"/>
      <c r="AKV35" s="158"/>
      <c r="AKW35" s="158"/>
      <c r="AKX35" s="158"/>
      <c r="AKY35" s="158"/>
      <c r="AKZ35" s="158"/>
      <c r="ALA35" s="158"/>
      <c r="ALB35" s="158"/>
      <c r="ALC35" s="158"/>
      <c r="ALD35" s="158"/>
      <c r="ALE35" s="158"/>
      <c r="ALF35" s="158"/>
      <c r="ALG35" s="158"/>
      <c r="ALH35" s="158"/>
      <c r="ALI35" s="158"/>
      <c r="ALJ35" s="158"/>
      <c r="ALK35" s="158"/>
      <c r="ALL35" s="158"/>
      <c r="ALM35" s="158"/>
      <c r="ALN35" s="158"/>
      <c r="ALO35" s="158"/>
      <c r="ALP35" s="158"/>
      <c r="ALQ35" s="158"/>
      <c r="ALR35" s="158"/>
      <c r="ALS35" s="158"/>
      <c r="ALT35" s="158"/>
      <c r="ALU35" s="158"/>
      <c r="ALV35" s="158"/>
      <c r="ALW35" s="158"/>
      <c r="ALX35" s="158"/>
      <c r="ALY35" s="158"/>
      <c r="ALZ35" s="158"/>
      <c r="AMA35" s="158"/>
      <c r="AMB35" s="158"/>
      <c r="AMC35" s="158"/>
      <c r="AMD35" s="158"/>
      <c r="AME35" s="158"/>
      <c r="AMF35" s="158"/>
      <c r="AMG35" s="158"/>
      <c r="AMH35" s="158"/>
      <c r="AMI35" s="158"/>
      <c r="AMJ35" s="158"/>
      <c r="AMK35" s="158"/>
      <c r="AML35" s="158"/>
      <c r="AMM35" s="158"/>
      <c r="AMN35" s="158"/>
      <c r="AMO35" s="158"/>
      <c r="AMP35" s="158"/>
      <c r="AMQ35" s="158"/>
    </row>
    <row r="36" spans="1:1031" ht="20.149999999999999" customHeight="1" x14ac:dyDescent="0.35">
      <c r="L36" s="10"/>
      <c r="M36" s="10"/>
      <c r="N36" s="151">
        <v>2026</v>
      </c>
      <c r="O36" s="89"/>
      <c r="P36" s="89"/>
      <c r="Q36" s="89"/>
      <c r="R36" s="89"/>
      <c r="S36" s="89">
        <v>2027</v>
      </c>
      <c r="T36" s="89"/>
      <c r="U36" s="89"/>
      <c r="V36" s="89"/>
      <c r="W36" s="89"/>
      <c r="X36" s="89">
        <v>2028</v>
      </c>
      <c r="Y36" s="89"/>
      <c r="Z36" s="89"/>
      <c r="AA36" s="89"/>
      <c r="AB36" s="89"/>
      <c r="AC36" s="20" t="s">
        <v>37</v>
      </c>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row>
    <row r="37" spans="1:1031" s="8" customFormat="1" ht="51" customHeight="1" x14ac:dyDescent="0.35">
      <c r="A37" s="6" t="s">
        <v>1</v>
      </c>
      <c r="B37" s="7" t="s">
        <v>79</v>
      </c>
      <c r="C37" s="7" t="s">
        <v>42</v>
      </c>
      <c r="D37" s="7" t="s">
        <v>43</v>
      </c>
      <c r="E37" s="7" t="s">
        <v>2</v>
      </c>
      <c r="F37" s="7" t="s">
        <v>3</v>
      </c>
      <c r="G37" s="7" t="s">
        <v>4</v>
      </c>
      <c r="H37" s="7" t="s">
        <v>5</v>
      </c>
      <c r="I37" s="7" t="s">
        <v>20</v>
      </c>
      <c r="J37" s="7" t="s">
        <v>65</v>
      </c>
      <c r="K37" s="7" t="s">
        <v>12</v>
      </c>
      <c r="L37" s="6" t="s">
        <v>1</v>
      </c>
      <c r="M37" s="7" t="s">
        <v>79</v>
      </c>
      <c r="N37" s="15" t="s">
        <v>36</v>
      </c>
      <c r="O37" s="15" t="s">
        <v>5</v>
      </c>
      <c r="P37" s="15" t="s">
        <v>20</v>
      </c>
      <c r="Q37" s="15" t="s">
        <v>6</v>
      </c>
      <c r="R37" s="15" t="s">
        <v>12</v>
      </c>
      <c r="S37" s="15" t="s">
        <v>36</v>
      </c>
      <c r="T37" s="15" t="s">
        <v>5</v>
      </c>
      <c r="U37" s="15" t="s">
        <v>20</v>
      </c>
      <c r="V37" s="15" t="s">
        <v>6</v>
      </c>
      <c r="W37" s="15" t="s">
        <v>12</v>
      </c>
      <c r="X37" s="15" t="s">
        <v>36</v>
      </c>
      <c r="Y37" s="15" t="s">
        <v>5</v>
      </c>
      <c r="Z37" s="15" t="s">
        <v>20</v>
      </c>
      <c r="AA37" s="15" t="s">
        <v>6</v>
      </c>
      <c r="AB37" s="15" t="s">
        <v>12</v>
      </c>
      <c r="AC37" s="21" t="s">
        <v>12</v>
      </c>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row>
    <row r="38" spans="1:1031" s="9" customFormat="1" ht="51" customHeight="1" x14ac:dyDescent="0.35">
      <c r="A38" s="14">
        <f>MAX($A$1:A37)+1</f>
        <v>6</v>
      </c>
      <c r="B38" s="14">
        <v>1</v>
      </c>
      <c r="C38" s="30" t="s">
        <v>49</v>
      </c>
      <c r="D38" s="30" t="s">
        <v>50</v>
      </c>
      <c r="E38" s="30" t="s">
        <v>51</v>
      </c>
      <c r="F38" s="30" t="s">
        <v>22</v>
      </c>
      <c r="G38" s="31" t="s">
        <v>23</v>
      </c>
      <c r="H38" s="30">
        <v>12</v>
      </c>
      <c r="I38" s="32">
        <v>0.5</v>
      </c>
      <c r="J38" s="54">
        <v>7000</v>
      </c>
      <c r="K38" s="49">
        <f>H38*I38*J38</f>
        <v>42000</v>
      </c>
      <c r="L38" s="14">
        <f>A38</f>
        <v>6</v>
      </c>
      <c r="M38" s="14">
        <f t="shared" ref="M38:M41" si="4">B38</f>
        <v>1</v>
      </c>
      <c r="N38" s="35"/>
      <c r="O38" s="36"/>
      <c r="P38" s="30"/>
      <c r="Q38" s="61"/>
      <c r="R38" s="49">
        <f>Q38*P38*O38</f>
        <v>0</v>
      </c>
      <c r="S38" s="35" t="s">
        <v>23</v>
      </c>
      <c r="T38" s="38">
        <v>9</v>
      </c>
      <c r="U38" s="36">
        <v>0.5</v>
      </c>
      <c r="V38" s="54">
        <v>7000</v>
      </c>
      <c r="W38" s="49">
        <f>T38*U38*V38</f>
        <v>31500</v>
      </c>
      <c r="X38" s="35" t="s">
        <v>23</v>
      </c>
      <c r="Y38" s="38">
        <v>3</v>
      </c>
      <c r="Z38" s="36">
        <v>0.5</v>
      </c>
      <c r="AA38" s="54">
        <v>7000</v>
      </c>
      <c r="AB38" s="49">
        <f>Y38*Z38*AA38</f>
        <v>10500</v>
      </c>
      <c r="AC38" s="51">
        <f>R38+W38+AB38</f>
        <v>42000</v>
      </c>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row>
    <row r="39" spans="1:1031" s="9" customFormat="1" ht="51" customHeight="1" x14ac:dyDescent="0.35">
      <c r="A39" s="14">
        <f>MAX($A$1:A38)+1</f>
        <v>7</v>
      </c>
      <c r="B39" s="14">
        <v>1</v>
      </c>
      <c r="C39" s="30" t="s">
        <v>52</v>
      </c>
      <c r="D39" s="30" t="s">
        <v>50</v>
      </c>
      <c r="E39" s="30" t="s">
        <v>53</v>
      </c>
      <c r="F39" s="30" t="s">
        <v>22</v>
      </c>
      <c r="G39" s="31" t="s">
        <v>54</v>
      </c>
      <c r="H39" s="30">
        <v>10</v>
      </c>
      <c r="I39" s="32">
        <v>0.5</v>
      </c>
      <c r="J39" s="54">
        <v>7500</v>
      </c>
      <c r="K39" s="49">
        <f>H39*I39*J39</f>
        <v>37500</v>
      </c>
      <c r="L39" s="14">
        <f>A39</f>
        <v>7</v>
      </c>
      <c r="M39" s="14">
        <f t="shared" si="4"/>
        <v>1</v>
      </c>
      <c r="N39" s="35"/>
      <c r="O39" s="36"/>
      <c r="P39" s="30"/>
      <c r="Q39" s="61"/>
      <c r="R39" s="49">
        <f>Q39*P39*O39</f>
        <v>0</v>
      </c>
      <c r="S39" s="35" t="s">
        <v>54</v>
      </c>
      <c r="T39" s="30">
        <v>5</v>
      </c>
      <c r="U39" s="36">
        <v>0.5</v>
      </c>
      <c r="V39" s="54">
        <v>7500</v>
      </c>
      <c r="W39" s="49">
        <f>T39*U39*V39</f>
        <v>18750</v>
      </c>
      <c r="X39" s="35" t="s">
        <v>54</v>
      </c>
      <c r="Y39" s="30">
        <v>5</v>
      </c>
      <c r="Z39" s="36">
        <v>0.5</v>
      </c>
      <c r="AA39" s="54">
        <v>7500</v>
      </c>
      <c r="AB39" s="49">
        <f>Y39*Z39*AA39</f>
        <v>18750</v>
      </c>
      <c r="AC39" s="51">
        <f>R39+W39+AB39</f>
        <v>37500</v>
      </c>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row>
    <row r="40" spans="1:1031" s="9" customFormat="1" ht="51" customHeight="1" x14ac:dyDescent="0.35">
      <c r="A40" s="14">
        <f>MAX($A$1:A39)+1</f>
        <v>8</v>
      </c>
      <c r="B40" s="14">
        <v>1</v>
      </c>
      <c r="C40" s="30" t="s">
        <v>55</v>
      </c>
      <c r="D40" s="30" t="s">
        <v>44</v>
      </c>
      <c r="E40" s="30" t="s">
        <v>34</v>
      </c>
      <c r="F40" s="30"/>
      <c r="G40" s="31"/>
      <c r="H40" s="30">
        <v>6</v>
      </c>
      <c r="I40" s="40" t="s">
        <v>35</v>
      </c>
      <c r="J40" s="54">
        <v>1230.55</v>
      </c>
      <c r="K40" s="49">
        <f>J40*H40*10/40</f>
        <v>1845.825</v>
      </c>
      <c r="L40" s="14">
        <f>A40</f>
        <v>8</v>
      </c>
      <c r="M40" s="14">
        <f t="shared" si="4"/>
        <v>1</v>
      </c>
      <c r="N40" s="35"/>
      <c r="O40" s="41"/>
      <c r="P40" s="30"/>
      <c r="Q40" s="61"/>
      <c r="R40" s="49">
        <f>Q40*P40*O40</f>
        <v>0</v>
      </c>
      <c r="S40" s="35"/>
      <c r="T40" s="38">
        <v>6</v>
      </c>
      <c r="U40" s="40" t="s">
        <v>35</v>
      </c>
      <c r="V40" s="54">
        <v>1230.55</v>
      </c>
      <c r="W40" s="49">
        <f>T40*V40*10/40</f>
        <v>1845.825</v>
      </c>
      <c r="X40" s="35"/>
      <c r="Y40" s="38"/>
      <c r="Z40" s="36"/>
      <c r="AA40" s="54"/>
      <c r="AB40" s="49">
        <f>Y40*Z40*AA40</f>
        <v>0</v>
      </c>
      <c r="AC40" s="51">
        <f>R40+W40+AB40</f>
        <v>1845.825</v>
      </c>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row>
    <row r="41" spans="1:1031" s="9" customFormat="1" ht="51" customHeight="1" thickBot="1" x14ac:dyDescent="0.4">
      <c r="A41" s="14">
        <f>MAX($A$1:A40)+1</f>
        <v>9</v>
      </c>
      <c r="B41" s="14">
        <v>1</v>
      </c>
      <c r="C41" s="30" t="s">
        <v>56</v>
      </c>
      <c r="D41" s="30" t="s">
        <v>57</v>
      </c>
      <c r="E41" s="30" t="s">
        <v>58</v>
      </c>
      <c r="F41" s="30"/>
      <c r="G41" s="31"/>
      <c r="H41" s="30">
        <v>19</v>
      </c>
      <c r="I41" s="40" t="s">
        <v>29</v>
      </c>
      <c r="J41" s="54">
        <v>1700</v>
      </c>
      <c r="K41" s="52">
        <f>J41*H41*6/40</f>
        <v>4845</v>
      </c>
      <c r="L41" s="14">
        <f>A41</f>
        <v>9</v>
      </c>
      <c r="M41" s="14">
        <f t="shared" si="4"/>
        <v>1</v>
      </c>
      <c r="N41" s="35"/>
      <c r="O41" s="41">
        <v>3</v>
      </c>
      <c r="P41" s="41" t="s">
        <v>29</v>
      </c>
      <c r="Q41" s="61">
        <v>1700</v>
      </c>
      <c r="R41" s="49">
        <f>Q41*O41*6/40</f>
        <v>765</v>
      </c>
      <c r="S41" s="35"/>
      <c r="T41" s="41">
        <v>8</v>
      </c>
      <c r="U41" s="41" t="s">
        <v>29</v>
      </c>
      <c r="V41" s="54">
        <v>1700</v>
      </c>
      <c r="W41" s="49">
        <f>T41*V41*6/40</f>
        <v>2040</v>
      </c>
      <c r="X41" s="35"/>
      <c r="Y41" s="41">
        <v>8</v>
      </c>
      <c r="Z41" s="41" t="s">
        <v>29</v>
      </c>
      <c r="AA41" s="61">
        <v>1700</v>
      </c>
      <c r="AB41" s="49">
        <f>AA41*Y41*6/40</f>
        <v>2040</v>
      </c>
      <c r="AC41" s="60">
        <f>R41+W41+AB41</f>
        <v>4845</v>
      </c>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row>
    <row r="42" spans="1:1031" s="9" customFormat="1" ht="17" customHeight="1" thickBot="1" x14ac:dyDescent="0.4">
      <c r="A42" s="1"/>
      <c r="B42" s="1"/>
      <c r="C42" s="1"/>
      <c r="D42" s="1"/>
      <c r="E42" s="1"/>
      <c r="F42" s="1"/>
      <c r="G42" s="1"/>
      <c r="H42" s="1"/>
      <c r="I42" s="1"/>
      <c r="J42" s="45" t="s">
        <v>8</v>
      </c>
      <c r="K42" s="50">
        <f>SUM(K38:K41)</f>
        <v>86190.824999999997</v>
      </c>
      <c r="L42" s="46" t="s">
        <v>8</v>
      </c>
      <c r="M42" s="46"/>
      <c r="N42" s="81">
        <f>SUM(R38:R41)</f>
        <v>765</v>
      </c>
      <c r="O42" s="81"/>
      <c r="P42" s="81"/>
      <c r="Q42" s="81"/>
      <c r="R42" s="81"/>
      <c r="S42" s="81">
        <f>SUM(W38:W41)</f>
        <v>54135.824999999997</v>
      </c>
      <c r="T42" s="81"/>
      <c r="U42" s="81"/>
      <c r="V42" s="81"/>
      <c r="W42" s="81"/>
      <c r="X42" s="81">
        <f>SUM(AB38:AB41)</f>
        <v>31290</v>
      </c>
      <c r="Y42" s="81"/>
      <c r="Z42" s="81"/>
      <c r="AA42" s="81"/>
      <c r="AB42" s="82"/>
      <c r="AC42" s="50">
        <f>SUM(AC38:AC41)</f>
        <v>86190.824999999997</v>
      </c>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row>
    <row r="43" spans="1:1031" s="9" customFormat="1" ht="17" customHeight="1" x14ac:dyDescent="0.3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row>
    <row r="44" spans="1:1031" s="160" customFormat="1" ht="21" x14ac:dyDescent="0.5">
      <c r="A44" s="156" t="s">
        <v>76</v>
      </c>
      <c r="B44" s="156"/>
      <c r="C44" s="156"/>
      <c r="D44" s="156"/>
      <c r="E44" s="156"/>
      <c r="F44" s="156"/>
      <c r="G44" s="156"/>
      <c r="H44" s="156"/>
      <c r="I44" s="156"/>
      <c r="J44" s="156"/>
      <c r="K44" s="155" t="str">
        <f>$K$10</f>
        <v>Gesamtkosten</v>
      </c>
      <c r="L44" s="156" t="str">
        <f>A44</f>
        <v xml:space="preserve">Projekt-Modul: Kosten für studentische Hilfskräfte </v>
      </c>
      <c r="M44" s="156"/>
      <c r="N44" s="156"/>
      <c r="O44" s="156"/>
      <c r="P44" s="156"/>
      <c r="Q44" s="156"/>
      <c r="R44" s="156"/>
      <c r="S44" s="156"/>
      <c r="T44" s="156"/>
      <c r="U44" s="156"/>
      <c r="V44" s="156"/>
      <c r="W44" s="156"/>
      <c r="X44" s="156"/>
      <c r="Y44" s="156"/>
      <c r="Z44" s="156"/>
      <c r="AA44" s="156"/>
      <c r="AB44" s="155" t="str">
        <f>$AB$10</f>
        <v>Jährliche Aufteilung</v>
      </c>
      <c r="AC44" s="155"/>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c r="DJ44" s="158"/>
      <c r="DK44" s="158"/>
      <c r="DL44" s="158"/>
      <c r="DM44" s="158"/>
      <c r="DN44" s="158"/>
      <c r="DO44" s="158"/>
      <c r="DP44" s="158"/>
      <c r="DQ44" s="158"/>
      <c r="DR44" s="158"/>
      <c r="DS44" s="158"/>
      <c r="DT44" s="158"/>
      <c r="DU44" s="158"/>
      <c r="DV44" s="158"/>
      <c r="DW44" s="158"/>
      <c r="DX44" s="158"/>
      <c r="DY44" s="158"/>
      <c r="DZ44" s="158"/>
      <c r="EA44" s="158"/>
      <c r="EB44" s="158"/>
      <c r="EC44" s="158"/>
      <c r="ED44" s="158"/>
      <c r="EE44" s="158"/>
      <c r="EF44" s="158"/>
      <c r="EG44" s="158"/>
      <c r="EH44" s="158"/>
      <c r="EI44" s="158"/>
      <c r="EJ44" s="158"/>
      <c r="EK44" s="158"/>
      <c r="EL44" s="158"/>
      <c r="EM44" s="158"/>
      <c r="EN44" s="158"/>
      <c r="EO44" s="158"/>
      <c r="EP44" s="158"/>
      <c r="EQ44" s="158"/>
      <c r="ER44" s="158"/>
      <c r="ES44" s="158"/>
      <c r="ET44" s="158"/>
      <c r="EU44" s="158"/>
      <c r="EV44" s="158"/>
      <c r="EW44" s="158"/>
      <c r="EX44" s="158"/>
      <c r="EY44" s="158"/>
      <c r="EZ44" s="158"/>
      <c r="FA44" s="158"/>
      <c r="FB44" s="158"/>
      <c r="FC44" s="158"/>
      <c r="FD44" s="158"/>
      <c r="FE44" s="158"/>
      <c r="FF44" s="158"/>
      <c r="FG44" s="158"/>
      <c r="FH44" s="158"/>
      <c r="FI44" s="158"/>
      <c r="FJ44" s="158"/>
      <c r="FK44" s="158"/>
      <c r="FL44" s="158"/>
      <c r="FM44" s="158"/>
      <c r="FN44" s="158"/>
      <c r="FO44" s="158"/>
      <c r="FP44" s="158"/>
      <c r="FQ44" s="158"/>
      <c r="FR44" s="158"/>
      <c r="FS44" s="158"/>
      <c r="FT44" s="158"/>
      <c r="FU44" s="158"/>
      <c r="FV44" s="158"/>
      <c r="FW44" s="158"/>
      <c r="FX44" s="158"/>
      <c r="FY44" s="158"/>
      <c r="FZ44" s="158"/>
      <c r="GA44" s="158"/>
      <c r="GB44" s="158"/>
      <c r="GC44" s="158"/>
      <c r="GD44" s="158"/>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8"/>
      <c r="IN44" s="158"/>
      <c r="IO44" s="158"/>
      <c r="IP44" s="158"/>
      <c r="IQ44" s="158"/>
      <c r="IR44" s="158"/>
      <c r="IS44" s="158"/>
      <c r="IT44" s="158"/>
      <c r="IU44" s="158"/>
      <c r="IV44" s="158"/>
      <c r="IW44" s="158"/>
      <c r="IX44" s="158"/>
      <c r="IY44" s="158"/>
      <c r="IZ44" s="158"/>
      <c r="JA44" s="158"/>
      <c r="JB44" s="158"/>
      <c r="JC44" s="158"/>
      <c r="JD44" s="158"/>
      <c r="JE44" s="158"/>
      <c r="JF44" s="158"/>
      <c r="JG44" s="158"/>
      <c r="JH44" s="158"/>
      <c r="JI44" s="158"/>
      <c r="JJ44" s="158"/>
      <c r="JK44" s="158"/>
      <c r="JL44" s="158"/>
      <c r="JM44" s="158"/>
      <c r="JN44" s="158"/>
      <c r="JO44" s="158"/>
      <c r="JP44" s="158"/>
      <c r="JQ44" s="158"/>
      <c r="JR44" s="158"/>
      <c r="JS44" s="158"/>
      <c r="JT44" s="158"/>
      <c r="JU44" s="158"/>
      <c r="JV44" s="158"/>
      <c r="JW44" s="158"/>
      <c r="JX44" s="158"/>
      <c r="JY44" s="158"/>
      <c r="JZ44" s="158"/>
      <c r="KA44" s="158"/>
      <c r="KB44" s="158"/>
      <c r="KC44" s="158"/>
      <c r="KD44" s="158"/>
      <c r="KE44" s="158"/>
      <c r="KF44" s="158"/>
      <c r="KG44" s="158"/>
      <c r="KH44" s="158"/>
      <c r="KI44" s="158"/>
      <c r="KJ44" s="158"/>
      <c r="KK44" s="158"/>
      <c r="KL44" s="158"/>
      <c r="KM44" s="158"/>
      <c r="KN44" s="158"/>
      <c r="KO44" s="158"/>
      <c r="KP44" s="158"/>
      <c r="KQ44" s="158"/>
      <c r="KR44" s="158"/>
      <c r="KS44" s="158"/>
      <c r="KT44" s="158"/>
      <c r="KU44" s="158"/>
      <c r="KV44" s="158"/>
      <c r="KW44" s="158"/>
      <c r="KX44" s="158"/>
      <c r="KY44" s="158"/>
      <c r="KZ44" s="158"/>
      <c r="LA44" s="158"/>
      <c r="LB44" s="158"/>
      <c r="LC44" s="158"/>
      <c r="LD44" s="158"/>
      <c r="LE44" s="158"/>
      <c r="LF44" s="158"/>
      <c r="LG44" s="158"/>
      <c r="LH44" s="158"/>
      <c r="LI44" s="158"/>
      <c r="LJ44" s="158"/>
      <c r="LK44" s="158"/>
      <c r="LL44" s="158"/>
      <c r="LM44" s="158"/>
      <c r="LN44" s="158"/>
      <c r="LO44" s="158"/>
      <c r="LP44" s="158"/>
      <c r="LQ44" s="158"/>
      <c r="LR44" s="158"/>
      <c r="LS44" s="158"/>
      <c r="LT44" s="158"/>
      <c r="LU44" s="158"/>
      <c r="LV44" s="158"/>
      <c r="LW44" s="158"/>
      <c r="LX44" s="158"/>
      <c r="LY44" s="158"/>
      <c r="LZ44" s="158"/>
      <c r="MA44" s="158"/>
      <c r="MB44" s="158"/>
      <c r="MC44" s="158"/>
      <c r="MD44" s="158"/>
      <c r="ME44" s="158"/>
      <c r="MF44" s="158"/>
      <c r="MG44" s="158"/>
      <c r="MH44" s="158"/>
      <c r="MI44" s="158"/>
      <c r="MJ44" s="158"/>
      <c r="MK44" s="158"/>
      <c r="ML44" s="158"/>
      <c r="MM44" s="158"/>
      <c r="MN44" s="158"/>
      <c r="MO44" s="158"/>
      <c r="MP44" s="158"/>
      <c r="MQ44" s="158"/>
      <c r="MR44" s="158"/>
      <c r="MS44" s="158"/>
      <c r="MT44" s="158"/>
      <c r="MU44" s="158"/>
      <c r="MV44" s="158"/>
      <c r="MW44" s="158"/>
      <c r="MX44" s="158"/>
      <c r="MY44" s="158"/>
      <c r="MZ44" s="158"/>
      <c r="NA44" s="158"/>
      <c r="NB44" s="158"/>
      <c r="NC44" s="158"/>
      <c r="ND44" s="158"/>
      <c r="NE44" s="158"/>
      <c r="NF44" s="158"/>
      <c r="NG44" s="158"/>
      <c r="NH44" s="158"/>
      <c r="NI44" s="158"/>
      <c r="NJ44" s="158"/>
      <c r="NK44" s="158"/>
      <c r="NL44" s="158"/>
      <c r="NM44" s="158"/>
      <c r="NN44" s="158"/>
      <c r="NO44" s="158"/>
      <c r="NP44" s="158"/>
      <c r="NQ44" s="158"/>
      <c r="NR44" s="158"/>
      <c r="NS44" s="158"/>
      <c r="NT44" s="158"/>
      <c r="NU44" s="158"/>
      <c r="NV44" s="158"/>
      <c r="NW44" s="158"/>
      <c r="NX44" s="158"/>
      <c r="NY44" s="158"/>
      <c r="NZ44" s="158"/>
      <c r="OA44" s="158"/>
      <c r="OB44" s="158"/>
      <c r="OC44" s="158"/>
      <c r="OD44" s="158"/>
      <c r="OE44" s="158"/>
      <c r="OF44" s="158"/>
      <c r="OG44" s="158"/>
      <c r="OH44" s="158"/>
      <c r="OI44" s="158"/>
      <c r="OJ44" s="158"/>
      <c r="OK44" s="158"/>
      <c r="OL44" s="158"/>
      <c r="OM44" s="158"/>
      <c r="ON44" s="158"/>
      <c r="OO44" s="158"/>
      <c r="OP44" s="158"/>
      <c r="OQ44" s="158"/>
      <c r="OR44" s="158"/>
      <c r="OS44" s="158"/>
      <c r="OT44" s="158"/>
      <c r="OU44" s="158"/>
      <c r="OV44" s="158"/>
      <c r="OW44" s="158"/>
      <c r="OX44" s="158"/>
      <c r="OY44" s="158"/>
      <c r="OZ44" s="158"/>
      <c r="PA44" s="158"/>
      <c r="PB44" s="158"/>
      <c r="PC44" s="158"/>
      <c r="PD44" s="158"/>
      <c r="PE44" s="158"/>
      <c r="PF44" s="158"/>
      <c r="PG44" s="158"/>
      <c r="PH44" s="158"/>
      <c r="PI44" s="158"/>
      <c r="PJ44" s="158"/>
      <c r="PK44" s="158"/>
      <c r="PL44" s="158"/>
      <c r="PM44" s="158"/>
      <c r="PN44" s="158"/>
      <c r="PO44" s="158"/>
      <c r="PP44" s="158"/>
      <c r="PQ44" s="158"/>
      <c r="PR44" s="158"/>
      <c r="PS44" s="158"/>
      <c r="PT44" s="158"/>
      <c r="PU44" s="158"/>
      <c r="PV44" s="158"/>
      <c r="PW44" s="158"/>
      <c r="PX44" s="158"/>
      <c r="PY44" s="158"/>
      <c r="PZ44" s="158"/>
      <c r="QA44" s="158"/>
      <c r="QB44" s="158"/>
      <c r="QC44" s="158"/>
      <c r="QD44" s="158"/>
      <c r="QE44" s="158"/>
      <c r="QF44" s="158"/>
      <c r="QG44" s="158"/>
      <c r="QH44" s="158"/>
      <c r="QI44" s="158"/>
      <c r="QJ44" s="158"/>
      <c r="QK44" s="158"/>
      <c r="QL44" s="158"/>
      <c r="QM44" s="158"/>
      <c r="QN44" s="158"/>
      <c r="QO44" s="158"/>
      <c r="QP44" s="158"/>
      <c r="QQ44" s="158"/>
      <c r="QR44" s="158"/>
      <c r="QS44" s="158"/>
      <c r="QT44" s="158"/>
      <c r="QU44" s="158"/>
      <c r="QV44" s="158"/>
      <c r="QW44" s="158"/>
      <c r="QX44" s="158"/>
      <c r="QY44" s="158"/>
      <c r="QZ44" s="158"/>
      <c r="RA44" s="158"/>
      <c r="RB44" s="158"/>
      <c r="RC44" s="158"/>
      <c r="RD44" s="158"/>
      <c r="RE44" s="158"/>
      <c r="RF44" s="158"/>
      <c r="RG44" s="158"/>
      <c r="RH44" s="158"/>
      <c r="RI44" s="158"/>
      <c r="RJ44" s="158"/>
      <c r="RK44" s="158"/>
      <c r="RL44" s="158"/>
      <c r="RM44" s="158"/>
      <c r="RN44" s="158"/>
      <c r="RO44" s="158"/>
      <c r="RP44" s="158"/>
      <c r="RQ44" s="158"/>
      <c r="RR44" s="158"/>
      <c r="RS44" s="158"/>
      <c r="RT44" s="158"/>
      <c r="RU44" s="158"/>
      <c r="RV44" s="158"/>
      <c r="RW44" s="158"/>
      <c r="RX44" s="158"/>
      <c r="RY44" s="158"/>
      <c r="RZ44" s="158"/>
      <c r="SA44" s="158"/>
      <c r="SB44" s="158"/>
      <c r="SC44" s="158"/>
      <c r="SD44" s="158"/>
      <c r="SE44" s="158"/>
      <c r="SF44" s="158"/>
      <c r="SG44" s="158"/>
      <c r="SH44" s="158"/>
      <c r="SI44" s="158"/>
      <c r="SJ44" s="158"/>
      <c r="SK44" s="158"/>
      <c r="SL44" s="158"/>
      <c r="SM44" s="158"/>
      <c r="SN44" s="158"/>
      <c r="SO44" s="158"/>
      <c r="SP44" s="158"/>
      <c r="SQ44" s="158"/>
      <c r="SR44" s="158"/>
      <c r="SS44" s="158"/>
      <c r="ST44" s="158"/>
      <c r="SU44" s="158"/>
      <c r="SV44" s="158"/>
      <c r="SW44" s="158"/>
      <c r="SX44" s="158"/>
      <c r="SY44" s="158"/>
      <c r="SZ44" s="158"/>
      <c r="TA44" s="158"/>
      <c r="TB44" s="158"/>
      <c r="TC44" s="158"/>
      <c r="TD44" s="158"/>
      <c r="TE44" s="158"/>
      <c r="TF44" s="158"/>
      <c r="TG44" s="158"/>
      <c r="TH44" s="158"/>
      <c r="TI44" s="158"/>
      <c r="TJ44" s="158"/>
      <c r="TK44" s="158"/>
      <c r="TL44" s="158"/>
      <c r="TM44" s="158"/>
      <c r="TN44" s="158"/>
      <c r="TO44" s="158"/>
      <c r="TP44" s="158"/>
      <c r="TQ44" s="158"/>
      <c r="TR44" s="158"/>
      <c r="TS44" s="158"/>
      <c r="TT44" s="158"/>
      <c r="TU44" s="158"/>
      <c r="TV44" s="158"/>
      <c r="TW44" s="158"/>
      <c r="TX44" s="158"/>
      <c r="TY44" s="158"/>
      <c r="TZ44" s="158"/>
      <c r="UA44" s="158"/>
      <c r="UB44" s="158"/>
      <c r="UC44" s="158"/>
      <c r="UD44" s="158"/>
      <c r="UE44" s="158"/>
      <c r="UF44" s="158"/>
      <c r="UG44" s="158"/>
      <c r="UH44" s="158"/>
      <c r="UI44" s="158"/>
      <c r="UJ44" s="158"/>
      <c r="UK44" s="158"/>
      <c r="UL44" s="158"/>
      <c r="UM44" s="158"/>
      <c r="UN44" s="158"/>
      <c r="UO44" s="158"/>
      <c r="UP44" s="158"/>
      <c r="UQ44" s="158"/>
      <c r="UR44" s="158"/>
      <c r="US44" s="158"/>
      <c r="UT44" s="158"/>
      <c r="UU44" s="158"/>
      <c r="UV44" s="158"/>
      <c r="UW44" s="158"/>
      <c r="UX44" s="158"/>
      <c r="UY44" s="158"/>
      <c r="UZ44" s="158"/>
      <c r="VA44" s="158"/>
      <c r="VB44" s="158"/>
      <c r="VC44" s="158"/>
      <c r="VD44" s="158"/>
      <c r="VE44" s="158"/>
      <c r="VF44" s="158"/>
      <c r="VG44" s="158"/>
      <c r="VH44" s="158"/>
      <c r="VI44" s="158"/>
      <c r="VJ44" s="158"/>
      <c r="VK44" s="158"/>
      <c r="VL44" s="158"/>
      <c r="VM44" s="158"/>
      <c r="VN44" s="158"/>
      <c r="VO44" s="158"/>
      <c r="VP44" s="158"/>
      <c r="VQ44" s="158"/>
      <c r="VR44" s="158"/>
      <c r="VS44" s="158"/>
      <c r="VT44" s="158"/>
      <c r="VU44" s="158"/>
      <c r="VV44" s="158"/>
      <c r="VW44" s="158"/>
      <c r="VX44" s="158"/>
      <c r="VY44" s="158"/>
      <c r="VZ44" s="158"/>
      <c r="WA44" s="158"/>
      <c r="WB44" s="158"/>
      <c r="WC44" s="158"/>
      <c r="WD44" s="158"/>
      <c r="WE44" s="158"/>
      <c r="WF44" s="158"/>
      <c r="WG44" s="158"/>
      <c r="WH44" s="158"/>
      <c r="WI44" s="158"/>
      <c r="WJ44" s="158"/>
      <c r="WK44" s="158"/>
      <c r="WL44" s="158"/>
      <c r="WM44" s="158"/>
      <c r="WN44" s="158"/>
      <c r="WO44" s="158"/>
      <c r="WP44" s="158"/>
      <c r="WQ44" s="158"/>
      <c r="WR44" s="158"/>
      <c r="WS44" s="158"/>
      <c r="WT44" s="158"/>
      <c r="WU44" s="158"/>
      <c r="WV44" s="158"/>
      <c r="WW44" s="158"/>
      <c r="WX44" s="158"/>
      <c r="WY44" s="158"/>
      <c r="WZ44" s="158"/>
      <c r="XA44" s="158"/>
      <c r="XB44" s="158"/>
      <c r="XC44" s="158"/>
      <c r="XD44" s="158"/>
      <c r="XE44" s="158"/>
      <c r="XF44" s="158"/>
      <c r="XG44" s="158"/>
      <c r="XH44" s="158"/>
      <c r="XI44" s="158"/>
      <c r="XJ44" s="158"/>
      <c r="XK44" s="158"/>
      <c r="XL44" s="158"/>
      <c r="XM44" s="158"/>
      <c r="XN44" s="158"/>
      <c r="XO44" s="158"/>
      <c r="XP44" s="158"/>
      <c r="XQ44" s="158"/>
      <c r="XR44" s="158"/>
      <c r="XS44" s="158"/>
      <c r="XT44" s="158"/>
      <c r="XU44" s="158"/>
      <c r="XV44" s="158"/>
      <c r="XW44" s="158"/>
      <c r="XX44" s="158"/>
      <c r="XY44" s="158"/>
      <c r="XZ44" s="158"/>
      <c r="YA44" s="158"/>
      <c r="YB44" s="158"/>
      <c r="YC44" s="158"/>
      <c r="YD44" s="158"/>
      <c r="YE44" s="158"/>
      <c r="YF44" s="158"/>
      <c r="YG44" s="158"/>
      <c r="YH44" s="158"/>
      <c r="YI44" s="158"/>
      <c r="YJ44" s="158"/>
      <c r="YK44" s="158"/>
      <c r="YL44" s="158"/>
      <c r="YM44" s="158"/>
      <c r="YN44" s="158"/>
      <c r="YO44" s="158"/>
      <c r="YP44" s="158"/>
      <c r="YQ44" s="158"/>
      <c r="YR44" s="158"/>
      <c r="YS44" s="158"/>
      <c r="YT44" s="158"/>
      <c r="YU44" s="158"/>
      <c r="YV44" s="158"/>
      <c r="YW44" s="158"/>
      <c r="YX44" s="158"/>
      <c r="YY44" s="158"/>
      <c r="YZ44" s="158"/>
      <c r="ZA44" s="158"/>
      <c r="ZB44" s="158"/>
      <c r="ZC44" s="158"/>
      <c r="ZD44" s="158"/>
      <c r="ZE44" s="158"/>
      <c r="ZF44" s="158"/>
      <c r="ZG44" s="158"/>
      <c r="ZH44" s="158"/>
      <c r="ZI44" s="158"/>
      <c r="ZJ44" s="158"/>
      <c r="ZK44" s="158"/>
      <c r="ZL44" s="158"/>
      <c r="ZM44" s="158"/>
      <c r="ZN44" s="158"/>
      <c r="ZO44" s="158"/>
      <c r="ZP44" s="158"/>
      <c r="ZQ44" s="158"/>
      <c r="ZR44" s="158"/>
      <c r="ZS44" s="158"/>
      <c r="ZT44" s="158"/>
      <c r="ZU44" s="158"/>
      <c r="ZV44" s="158"/>
      <c r="ZW44" s="158"/>
      <c r="ZX44" s="158"/>
      <c r="ZY44" s="158"/>
      <c r="ZZ44" s="158"/>
      <c r="AAA44" s="158"/>
      <c r="AAB44" s="158"/>
      <c r="AAC44" s="158"/>
      <c r="AAD44" s="158"/>
      <c r="AAE44" s="158"/>
      <c r="AAF44" s="158"/>
      <c r="AAG44" s="158"/>
      <c r="AAH44" s="158"/>
      <c r="AAI44" s="158"/>
      <c r="AAJ44" s="158"/>
      <c r="AAK44" s="158"/>
      <c r="AAL44" s="158"/>
      <c r="AAM44" s="158"/>
      <c r="AAN44" s="158"/>
      <c r="AAO44" s="158"/>
      <c r="AAP44" s="158"/>
      <c r="AAQ44" s="158"/>
      <c r="AAR44" s="158"/>
      <c r="AAS44" s="158"/>
      <c r="AAT44" s="158"/>
      <c r="AAU44" s="158"/>
      <c r="AAV44" s="158"/>
      <c r="AAW44" s="158"/>
      <c r="AAX44" s="158"/>
      <c r="AAY44" s="158"/>
      <c r="AAZ44" s="158"/>
      <c r="ABA44" s="158"/>
      <c r="ABB44" s="158"/>
      <c r="ABC44" s="158"/>
      <c r="ABD44" s="158"/>
      <c r="ABE44" s="158"/>
      <c r="ABF44" s="158"/>
      <c r="ABG44" s="158"/>
      <c r="ABH44" s="158"/>
      <c r="ABI44" s="158"/>
      <c r="ABJ44" s="158"/>
      <c r="ABK44" s="158"/>
      <c r="ABL44" s="158"/>
      <c r="ABM44" s="158"/>
      <c r="ABN44" s="158"/>
      <c r="ABO44" s="158"/>
      <c r="ABP44" s="158"/>
      <c r="ABQ44" s="158"/>
      <c r="ABR44" s="158"/>
      <c r="ABS44" s="158"/>
      <c r="ABT44" s="158"/>
      <c r="ABU44" s="158"/>
      <c r="ABV44" s="158"/>
      <c r="ABW44" s="158"/>
      <c r="ABX44" s="158"/>
      <c r="ABY44" s="158"/>
      <c r="ABZ44" s="158"/>
      <c r="ACA44" s="158"/>
      <c r="ACB44" s="158"/>
      <c r="ACC44" s="158"/>
      <c r="ACD44" s="158"/>
      <c r="ACE44" s="158"/>
      <c r="ACF44" s="158"/>
      <c r="ACG44" s="158"/>
      <c r="ACH44" s="158"/>
      <c r="ACI44" s="158"/>
      <c r="ACJ44" s="158"/>
      <c r="ACK44" s="158"/>
      <c r="ACL44" s="158"/>
      <c r="ACM44" s="158"/>
      <c r="ACN44" s="158"/>
      <c r="ACO44" s="158"/>
      <c r="ACP44" s="158"/>
      <c r="ACQ44" s="158"/>
      <c r="ACR44" s="158"/>
      <c r="ACS44" s="158"/>
      <c r="ACT44" s="158"/>
      <c r="ACU44" s="158"/>
      <c r="ACV44" s="158"/>
      <c r="ACW44" s="158"/>
      <c r="ACX44" s="158"/>
      <c r="ACY44" s="158"/>
      <c r="ACZ44" s="158"/>
      <c r="ADA44" s="158"/>
      <c r="ADB44" s="158"/>
      <c r="ADC44" s="158"/>
      <c r="ADD44" s="158"/>
      <c r="ADE44" s="158"/>
      <c r="ADF44" s="158"/>
      <c r="ADG44" s="158"/>
      <c r="ADH44" s="158"/>
      <c r="ADI44" s="158"/>
      <c r="ADJ44" s="158"/>
      <c r="ADK44" s="158"/>
      <c r="ADL44" s="158"/>
      <c r="ADM44" s="158"/>
      <c r="ADN44" s="158"/>
      <c r="ADO44" s="158"/>
      <c r="ADP44" s="158"/>
      <c r="ADQ44" s="158"/>
      <c r="ADR44" s="158"/>
      <c r="ADS44" s="158"/>
      <c r="ADT44" s="158"/>
      <c r="ADU44" s="158"/>
      <c r="ADV44" s="158"/>
      <c r="ADW44" s="158"/>
      <c r="ADX44" s="158"/>
      <c r="ADY44" s="158"/>
      <c r="ADZ44" s="158"/>
      <c r="AEA44" s="158"/>
      <c r="AEB44" s="158"/>
      <c r="AEC44" s="158"/>
      <c r="AED44" s="158"/>
      <c r="AEE44" s="158"/>
      <c r="AEF44" s="158"/>
      <c r="AEG44" s="158"/>
      <c r="AEH44" s="158"/>
      <c r="AEI44" s="158"/>
      <c r="AEJ44" s="158"/>
      <c r="AEK44" s="158"/>
      <c r="AEL44" s="158"/>
      <c r="AEM44" s="158"/>
      <c r="AEN44" s="158"/>
      <c r="AEO44" s="158"/>
      <c r="AEP44" s="158"/>
      <c r="AEQ44" s="158"/>
      <c r="AER44" s="158"/>
      <c r="AES44" s="158"/>
      <c r="AET44" s="158"/>
      <c r="AEU44" s="158"/>
      <c r="AEV44" s="158"/>
      <c r="AEW44" s="158"/>
      <c r="AEX44" s="158"/>
      <c r="AEY44" s="158"/>
      <c r="AEZ44" s="158"/>
      <c r="AFA44" s="158"/>
      <c r="AFB44" s="158"/>
      <c r="AFC44" s="158"/>
      <c r="AFD44" s="158"/>
      <c r="AFE44" s="158"/>
      <c r="AFF44" s="158"/>
      <c r="AFG44" s="158"/>
      <c r="AFH44" s="158"/>
      <c r="AFI44" s="158"/>
      <c r="AFJ44" s="158"/>
      <c r="AFK44" s="158"/>
      <c r="AFL44" s="158"/>
      <c r="AFM44" s="158"/>
      <c r="AFN44" s="158"/>
      <c r="AFO44" s="158"/>
      <c r="AFP44" s="158"/>
      <c r="AFQ44" s="158"/>
      <c r="AFR44" s="158"/>
      <c r="AFS44" s="158"/>
      <c r="AFT44" s="158"/>
      <c r="AFU44" s="158"/>
      <c r="AFV44" s="158"/>
      <c r="AFW44" s="158"/>
      <c r="AFX44" s="158"/>
      <c r="AFY44" s="158"/>
      <c r="AFZ44" s="158"/>
      <c r="AGA44" s="158"/>
      <c r="AGB44" s="158"/>
      <c r="AGC44" s="158"/>
      <c r="AGD44" s="158"/>
      <c r="AGE44" s="158"/>
      <c r="AGF44" s="158"/>
      <c r="AGG44" s="158"/>
      <c r="AGH44" s="158"/>
      <c r="AGI44" s="158"/>
      <c r="AGJ44" s="158"/>
      <c r="AGK44" s="158"/>
      <c r="AGL44" s="158"/>
      <c r="AGM44" s="158"/>
      <c r="AGN44" s="158"/>
      <c r="AGO44" s="158"/>
      <c r="AGP44" s="158"/>
      <c r="AGQ44" s="158"/>
      <c r="AGR44" s="158"/>
      <c r="AGS44" s="158"/>
      <c r="AGT44" s="158"/>
      <c r="AGU44" s="158"/>
      <c r="AGV44" s="158"/>
      <c r="AGW44" s="158"/>
      <c r="AGX44" s="158"/>
      <c r="AGY44" s="158"/>
      <c r="AGZ44" s="158"/>
      <c r="AHA44" s="158"/>
      <c r="AHB44" s="158"/>
      <c r="AHC44" s="158"/>
      <c r="AHD44" s="158"/>
      <c r="AHE44" s="158"/>
      <c r="AHF44" s="158"/>
      <c r="AHG44" s="158"/>
      <c r="AHH44" s="158"/>
      <c r="AHI44" s="158"/>
      <c r="AHJ44" s="158"/>
      <c r="AHK44" s="158"/>
      <c r="AHL44" s="158"/>
      <c r="AHM44" s="158"/>
      <c r="AHN44" s="158"/>
      <c r="AHO44" s="158"/>
      <c r="AHP44" s="158"/>
      <c r="AHQ44" s="158"/>
      <c r="AHR44" s="158"/>
      <c r="AHS44" s="158"/>
      <c r="AHT44" s="158"/>
      <c r="AHU44" s="158"/>
      <c r="AHV44" s="158"/>
      <c r="AHW44" s="158"/>
      <c r="AHX44" s="158"/>
      <c r="AHY44" s="158"/>
      <c r="AHZ44" s="158"/>
      <c r="AIA44" s="158"/>
      <c r="AIB44" s="158"/>
      <c r="AIC44" s="158"/>
      <c r="AID44" s="158"/>
      <c r="AIE44" s="158"/>
      <c r="AIF44" s="158"/>
      <c r="AIG44" s="158"/>
      <c r="AIH44" s="158"/>
      <c r="AII44" s="158"/>
      <c r="AIJ44" s="158"/>
      <c r="AIK44" s="158"/>
      <c r="AIL44" s="158"/>
      <c r="AIM44" s="158"/>
      <c r="AIN44" s="158"/>
      <c r="AIO44" s="158"/>
      <c r="AIP44" s="158"/>
      <c r="AIQ44" s="158"/>
      <c r="AIR44" s="158"/>
      <c r="AIS44" s="158"/>
      <c r="AIT44" s="158"/>
      <c r="AIU44" s="158"/>
      <c r="AIV44" s="158"/>
      <c r="AIW44" s="158"/>
      <c r="AIX44" s="158"/>
      <c r="AIY44" s="158"/>
      <c r="AIZ44" s="158"/>
      <c r="AJA44" s="158"/>
      <c r="AJB44" s="158"/>
      <c r="AJC44" s="158"/>
      <c r="AJD44" s="158"/>
      <c r="AJE44" s="158"/>
      <c r="AJF44" s="158"/>
      <c r="AJG44" s="158"/>
      <c r="AJH44" s="158"/>
      <c r="AJI44" s="158"/>
      <c r="AJJ44" s="158"/>
      <c r="AJK44" s="158"/>
      <c r="AJL44" s="158"/>
      <c r="AJM44" s="158"/>
      <c r="AJN44" s="158"/>
      <c r="AJO44" s="158"/>
      <c r="AJP44" s="158"/>
      <c r="AJQ44" s="158"/>
      <c r="AJR44" s="158"/>
      <c r="AJS44" s="158"/>
      <c r="AJT44" s="158"/>
      <c r="AJU44" s="158"/>
      <c r="AJV44" s="158"/>
      <c r="AJW44" s="158"/>
      <c r="AJX44" s="158"/>
      <c r="AJY44" s="158"/>
      <c r="AJZ44" s="158"/>
      <c r="AKA44" s="158"/>
      <c r="AKB44" s="158"/>
      <c r="AKC44" s="158"/>
      <c r="AKD44" s="158"/>
      <c r="AKE44" s="158"/>
      <c r="AKF44" s="158"/>
      <c r="AKG44" s="158"/>
      <c r="AKH44" s="158"/>
      <c r="AKI44" s="158"/>
      <c r="AKJ44" s="158"/>
      <c r="AKK44" s="158"/>
      <c r="AKL44" s="158"/>
      <c r="AKM44" s="158"/>
      <c r="AKN44" s="158"/>
      <c r="AKO44" s="158"/>
      <c r="AKP44" s="158"/>
      <c r="AKQ44" s="158"/>
      <c r="AKR44" s="158"/>
      <c r="AKS44" s="158"/>
      <c r="AKT44" s="158"/>
      <c r="AKU44" s="158"/>
      <c r="AKV44" s="158"/>
      <c r="AKW44" s="158"/>
      <c r="AKX44" s="158"/>
      <c r="AKY44" s="158"/>
      <c r="AKZ44" s="158"/>
      <c r="ALA44" s="158"/>
      <c r="ALB44" s="158"/>
      <c r="ALC44" s="158"/>
      <c r="ALD44" s="158"/>
      <c r="ALE44" s="158"/>
      <c r="ALF44" s="158"/>
      <c r="ALG44" s="158"/>
      <c r="ALH44" s="158"/>
      <c r="ALI44" s="158"/>
      <c r="ALJ44" s="158"/>
      <c r="ALK44" s="158"/>
      <c r="ALL44" s="158"/>
      <c r="ALM44" s="158"/>
      <c r="ALN44" s="158"/>
      <c r="ALO44" s="158"/>
      <c r="ALP44" s="158"/>
      <c r="ALQ44" s="158"/>
      <c r="ALR44" s="158"/>
      <c r="ALS44" s="158"/>
      <c r="ALT44" s="158"/>
      <c r="ALU44" s="158"/>
      <c r="ALV44" s="158"/>
      <c r="ALW44" s="158"/>
      <c r="ALX44" s="158"/>
      <c r="ALY44" s="158"/>
      <c r="ALZ44" s="158"/>
      <c r="AMA44" s="158"/>
      <c r="AMB44" s="158"/>
      <c r="AMC44" s="158"/>
      <c r="AMD44" s="158"/>
      <c r="AME44" s="158"/>
      <c r="AMF44" s="158"/>
      <c r="AMG44" s="158"/>
      <c r="AMH44" s="158"/>
      <c r="AMI44" s="158"/>
      <c r="AMJ44" s="158"/>
      <c r="AMK44" s="158"/>
      <c r="AML44" s="158"/>
      <c r="AMM44" s="158"/>
      <c r="AMN44" s="158"/>
      <c r="AMO44" s="158"/>
      <c r="AMP44" s="158"/>
      <c r="AMQ44" s="158"/>
    </row>
    <row r="45" spans="1:1031" ht="17" customHeight="1" x14ac:dyDescent="0.35">
      <c r="L45" s="26"/>
      <c r="M45" s="26"/>
      <c r="N45" s="83">
        <v>2026</v>
      </c>
      <c r="O45" s="84"/>
      <c r="P45" s="84"/>
      <c r="Q45" s="84"/>
      <c r="R45" s="84"/>
      <c r="S45" s="84">
        <v>2027</v>
      </c>
      <c r="T45" s="84"/>
      <c r="U45" s="84"/>
      <c r="V45" s="84"/>
      <c r="W45" s="84"/>
      <c r="X45" s="84">
        <v>2028</v>
      </c>
      <c r="Y45" s="84"/>
      <c r="Z45" s="84"/>
      <c r="AA45" s="84"/>
      <c r="AB45" s="84"/>
      <c r="AC45" s="20" t="s">
        <v>37</v>
      </c>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row>
    <row r="46" spans="1:1031" s="8" customFormat="1" ht="51" customHeight="1" x14ac:dyDescent="0.35">
      <c r="A46" s="6" t="s">
        <v>1</v>
      </c>
      <c r="B46" s="7" t="s">
        <v>79</v>
      </c>
      <c r="C46" s="7" t="s">
        <v>59</v>
      </c>
      <c r="D46" s="7" t="s">
        <v>43</v>
      </c>
      <c r="E46" s="7" t="s">
        <v>2</v>
      </c>
      <c r="F46" s="7" t="s">
        <v>33</v>
      </c>
      <c r="G46" s="7" t="s">
        <v>4</v>
      </c>
      <c r="H46" s="7" t="s">
        <v>5</v>
      </c>
      <c r="I46" s="7" t="s">
        <v>20</v>
      </c>
      <c r="J46" s="7" t="s">
        <v>65</v>
      </c>
      <c r="K46" s="7" t="s">
        <v>12</v>
      </c>
      <c r="L46" s="6" t="s">
        <v>1</v>
      </c>
      <c r="M46" s="7" t="s">
        <v>79</v>
      </c>
      <c r="N46" s="7" t="s">
        <v>36</v>
      </c>
      <c r="O46" s="7" t="s">
        <v>5</v>
      </c>
      <c r="P46" s="7" t="s">
        <v>20</v>
      </c>
      <c r="Q46" s="7" t="s">
        <v>6</v>
      </c>
      <c r="R46" s="7" t="s">
        <v>12</v>
      </c>
      <c r="S46" s="7" t="s">
        <v>36</v>
      </c>
      <c r="T46" s="7" t="s">
        <v>5</v>
      </c>
      <c r="U46" s="7" t="s">
        <v>20</v>
      </c>
      <c r="V46" s="7" t="s">
        <v>6</v>
      </c>
      <c r="W46" s="7" t="s">
        <v>12</v>
      </c>
      <c r="X46" s="7" t="s">
        <v>36</v>
      </c>
      <c r="Y46" s="7" t="s">
        <v>5</v>
      </c>
      <c r="Z46" s="7" t="s">
        <v>20</v>
      </c>
      <c r="AA46" s="7" t="s">
        <v>6</v>
      </c>
      <c r="AB46" s="7" t="s">
        <v>12</v>
      </c>
      <c r="AC46" s="21" t="s">
        <v>12</v>
      </c>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row>
    <row r="47" spans="1:1031" s="9" customFormat="1" ht="51" customHeight="1" thickBot="1" x14ac:dyDescent="0.4">
      <c r="A47" s="14">
        <f>MAX($A$1:A46)+1</f>
        <v>10</v>
      </c>
      <c r="B47" s="14">
        <v>2</v>
      </c>
      <c r="C47" s="30" t="s">
        <v>49</v>
      </c>
      <c r="D47" s="30" t="s">
        <v>50</v>
      </c>
      <c r="E47" s="30" t="s">
        <v>60</v>
      </c>
      <c r="F47" s="30"/>
      <c r="G47" s="31"/>
      <c r="H47" s="30">
        <v>6</v>
      </c>
      <c r="I47" s="32" t="s">
        <v>29</v>
      </c>
      <c r="J47" s="54">
        <v>1300</v>
      </c>
      <c r="K47" s="52">
        <f>J47*H47*6/40</f>
        <v>1170</v>
      </c>
      <c r="L47" s="14">
        <f>A47</f>
        <v>10</v>
      </c>
      <c r="M47" s="14">
        <f>B47</f>
        <v>2</v>
      </c>
      <c r="N47" s="35"/>
      <c r="O47" s="30">
        <v>6</v>
      </c>
      <c r="P47" s="42" t="s">
        <v>29</v>
      </c>
      <c r="Q47" s="33">
        <v>1300</v>
      </c>
      <c r="R47" s="49">
        <f>O47*Q47*6/40</f>
        <v>1170</v>
      </c>
      <c r="S47" s="35"/>
      <c r="T47" s="30"/>
      <c r="U47" s="42"/>
      <c r="V47" s="33"/>
      <c r="W47" s="49">
        <f>T47*V47*6/40</f>
        <v>0</v>
      </c>
      <c r="X47" s="35"/>
      <c r="Y47" s="30"/>
      <c r="Z47" s="42"/>
      <c r="AA47" s="37"/>
      <c r="AB47" s="49">
        <f>AA47*Y47*6/40</f>
        <v>0</v>
      </c>
      <c r="AC47" s="60">
        <f>R47+W47+AB47</f>
        <v>1170</v>
      </c>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c r="AMP47"/>
      <c r="AMQ47"/>
    </row>
    <row r="48" spans="1:1031" s="9" customFormat="1" ht="17" customHeight="1" thickBot="1" x14ac:dyDescent="0.4">
      <c r="A48" s="1"/>
      <c r="B48" s="1"/>
      <c r="C48" s="1"/>
      <c r="D48" s="1"/>
      <c r="E48" s="1"/>
      <c r="F48" s="1"/>
      <c r="G48" s="1"/>
      <c r="H48" s="1"/>
      <c r="I48" s="1"/>
      <c r="J48" s="47" t="s">
        <v>8</v>
      </c>
      <c r="K48" s="53">
        <f>SUM(K45:K47)</f>
        <v>1170</v>
      </c>
      <c r="L48" s="46" t="s">
        <v>8</v>
      </c>
      <c r="M48" s="46"/>
      <c r="N48" s="81">
        <f>SUM(R44:R47)</f>
        <v>1170</v>
      </c>
      <c r="O48" s="81"/>
      <c r="P48" s="81"/>
      <c r="Q48" s="81"/>
      <c r="R48" s="81"/>
      <c r="S48" s="81">
        <f>SUM(W44:W47)</f>
        <v>0</v>
      </c>
      <c r="T48" s="81"/>
      <c r="U48" s="81"/>
      <c r="V48" s="81"/>
      <c r="W48" s="81"/>
      <c r="X48" s="81">
        <f>SUM(AB44:AB47)</f>
        <v>0</v>
      </c>
      <c r="Y48" s="81"/>
      <c r="Z48" s="81"/>
      <c r="AA48" s="81"/>
      <c r="AB48" s="82"/>
      <c r="AC48" s="50">
        <f>SUM(AC44:AC47)</f>
        <v>1170</v>
      </c>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c r="AMK48"/>
      <c r="AML48"/>
      <c r="AMM48"/>
      <c r="AMN48"/>
      <c r="AMO48"/>
      <c r="AMP48"/>
      <c r="AMQ48"/>
    </row>
    <row r="49" spans="1:1031" s="9" customFormat="1" ht="17" customHeight="1" x14ac:dyDescent="0.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c r="AMK49"/>
      <c r="AML49"/>
      <c r="AMM49"/>
      <c r="AMN49"/>
      <c r="AMO49"/>
      <c r="AMP49"/>
      <c r="AMQ49"/>
    </row>
    <row r="50" spans="1:1031" s="159" customFormat="1" ht="21" x14ac:dyDescent="0.5">
      <c r="A50" s="152" t="s">
        <v>77</v>
      </c>
      <c r="B50" s="152"/>
      <c r="C50" s="153"/>
      <c r="D50" s="153"/>
      <c r="E50" s="154"/>
      <c r="F50" s="154"/>
      <c r="G50" s="154"/>
      <c r="H50" s="154"/>
      <c r="I50" s="153"/>
      <c r="J50" s="153"/>
      <c r="K50" s="155" t="str">
        <f>$K$10</f>
        <v>Gesamtkosten</v>
      </c>
      <c r="L50" s="156" t="str">
        <f>A50</f>
        <v>Projekt-Modul: Weitere Sachmittel</v>
      </c>
      <c r="M50" s="156"/>
      <c r="N50" s="153"/>
      <c r="O50" s="153"/>
      <c r="P50" s="157"/>
      <c r="Q50" s="157"/>
      <c r="R50" s="157"/>
      <c r="S50" s="157"/>
      <c r="T50" s="157"/>
      <c r="U50" s="157"/>
      <c r="V50" s="157"/>
      <c r="W50" s="157"/>
      <c r="X50" s="157"/>
      <c r="Y50" s="157"/>
      <c r="Z50" s="157"/>
      <c r="AA50" s="157"/>
      <c r="AB50" s="155" t="str">
        <f>$AB$10</f>
        <v>Jährliche Aufteilung</v>
      </c>
      <c r="AC50" s="155"/>
      <c r="AD50" s="158"/>
      <c r="AE50" s="158"/>
      <c r="AF50" s="158"/>
      <c r="AG50" s="158"/>
      <c r="AH50" s="158"/>
      <c r="AI50" s="158"/>
      <c r="AJ50" s="158"/>
      <c r="AK50" s="158"/>
      <c r="AL50" s="158"/>
      <c r="AM50" s="158"/>
      <c r="AN50" s="158"/>
      <c r="AO50" s="158"/>
      <c r="AP50" s="158"/>
      <c r="AQ50" s="158"/>
      <c r="AR50" s="158"/>
      <c r="AS50" s="158"/>
      <c r="AT50" s="158"/>
      <c r="AU50" s="158"/>
      <c r="AV50" s="158"/>
      <c r="AW50" s="158"/>
      <c r="AX50" s="158"/>
      <c r="AY50" s="158"/>
      <c r="AZ50" s="158"/>
      <c r="BA50" s="158"/>
      <c r="BB50" s="158"/>
      <c r="BC50" s="158"/>
      <c r="BD50" s="158"/>
      <c r="BE50" s="158"/>
      <c r="BF50" s="158"/>
      <c r="BG50" s="158"/>
      <c r="BH50" s="158"/>
      <c r="BI50" s="158"/>
      <c r="BJ50" s="158"/>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c r="DJ50" s="158"/>
      <c r="DK50" s="158"/>
      <c r="DL50" s="158"/>
      <c r="DM50" s="158"/>
      <c r="DN50" s="158"/>
      <c r="DO50" s="158"/>
      <c r="DP50" s="158"/>
      <c r="DQ50" s="158"/>
      <c r="DR50" s="158"/>
      <c r="DS50" s="158"/>
      <c r="DT50" s="158"/>
      <c r="DU50" s="158"/>
      <c r="DV50" s="158"/>
      <c r="DW50" s="158"/>
      <c r="DX50" s="158"/>
      <c r="DY50" s="158"/>
      <c r="DZ50" s="158"/>
      <c r="EA50" s="158"/>
      <c r="EB50" s="158"/>
      <c r="EC50" s="158"/>
      <c r="ED50" s="158"/>
      <c r="EE50" s="158"/>
      <c r="EF50" s="158"/>
      <c r="EG50" s="158"/>
      <c r="EH50" s="158"/>
      <c r="EI50" s="158"/>
      <c r="EJ50" s="158"/>
      <c r="EK50" s="158"/>
      <c r="EL50" s="158"/>
      <c r="EM50" s="158"/>
      <c r="EN50" s="158"/>
      <c r="EO50" s="158"/>
      <c r="EP50" s="158"/>
      <c r="EQ50" s="158"/>
      <c r="ER50" s="158"/>
      <c r="ES50" s="158"/>
      <c r="ET50" s="158"/>
      <c r="EU50" s="158"/>
      <c r="EV50" s="158"/>
      <c r="EW50" s="158"/>
      <c r="EX50" s="158"/>
      <c r="EY50" s="158"/>
      <c r="EZ50" s="158"/>
      <c r="FA50" s="158"/>
      <c r="FB50" s="158"/>
      <c r="FC50" s="158"/>
      <c r="FD50" s="158"/>
      <c r="FE50" s="158"/>
      <c r="FF50" s="158"/>
      <c r="FG50" s="158"/>
      <c r="FH50" s="158"/>
      <c r="FI50" s="158"/>
      <c r="FJ50" s="158"/>
      <c r="FK50" s="158"/>
      <c r="FL50" s="158"/>
      <c r="FM50" s="158"/>
      <c r="FN50" s="158"/>
      <c r="FO50" s="158"/>
      <c r="FP50" s="158"/>
      <c r="FQ50" s="158"/>
      <c r="FR50" s="158"/>
      <c r="FS50" s="158"/>
      <c r="FT50" s="158"/>
      <c r="FU50" s="158"/>
      <c r="FV50" s="158"/>
      <c r="FW50" s="158"/>
      <c r="FX50" s="158"/>
      <c r="FY50" s="158"/>
      <c r="FZ50" s="158"/>
      <c r="GA50" s="158"/>
      <c r="GB50" s="158"/>
      <c r="GC50" s="158"/>
      <c r="GD50" s="158"/>
      <c r="GE50" s="158"/>
      <c r="GF50" s="158"/>
      <c r="GG50" s="158"/>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8"/>
      <c r="IN50" s="158"/>
      <c r="IO50" s="158"/>
      <c r="IP50" s="158"/>
      <c r="IQ50" s="158"/>
      <c r="IR50" s="158"/>
      <c r="IS50" s="158"/>
      <c r="IT50" s="158"/>
      <c r="IU50" s="158"/>
      <c r="IV50" s="158"/>
      <c r="IW50" s="158"/>
      <c r="IX50" s="158"/>
      <c r="IY50" s="158"/>
      <c r="IZ50" s="158"/>
      <c r="JA50" s="158"/>
      <c r="JB50" s="158"/>
      <c r="JC50" s="158"/>
      <c r="JD50" s="158"/>
      <c r="JE50" s="158"/>
      <c r="JF50" s="158"/>
      <c r="JG50" s="158"/>
      <c r="JH50" s="158"/>
      <c r="JI50" s="158"/>
      <c r="JJ50" s="158"/>
      <c r="JK50" s="158"/>
      <c r="JL50" s="158"/>
      <c r="JM50" s="158"/>
      <c r="JN50" s="158"/>
      <c r="JO50" s="158"/>
      <c r="JP50" s="158"/>
      <c r="JQ50" s="158"/>
      <c r="JR50" s="158"/>
      <c r="JS50" s="158"/>
      <c r="JT50" s="158"/>
      <c r="JU50" s="158"/>
      <c r="JV50" s="158"/>
      <c r="JW50" s="158"/>
      <c r="JX50" s="158"/>
      <c r="JY50" s="158"/>
      <c r="JZ50" s="158"/>
      <c r="KA50" s="158"/>
      <c r="KB50" s="158"/>
      <c r="KC50" s="158"/>
      <c r="KD50" s="158"/>
      <c r="KE50" s="158"/>
      <c r="KF50" s="158"/>
      <c r="KG50" s="158"/>
      <c r="KH50" s="158"/>
      <c r="KI50" s="158"/>
      <c r="KJ50" s="158"/>
      <c r="KK50" s="158"/>
      <c r="KL50" s="158"/>
      <c r="KM50" s="158"/>
      <c r="KN50" s="158"/>
      <c r="KO50" s="158"/>
      <c r="KP50" s="158"/>
      <c r="KQ50" s="158"/>
      <c r="KR50" s="158"/>
      <c r="KS50" s="158"/>
      <c r="KT50" s="158"/>
      <c r="KU50" s="158"/>
      <c r="KV50" s="158"/>
      <c r="KW50" s="158"/>
      <c r="KX50" s="158"/>
      <c r="KY50" s="158"/>
      <c r="KZ50" s="158"/>
      <c r="LA50" s="158"/>
      <c r="LB50" s="158"/>
      <c r="LC50" s="158"/>
      <c r="LD50" s="158"/>
      <c r="LE50" s="158"/>
      <c r="LF50" s="158"/>
      <c r="LG50" s="158"/>
      <c r="LH50" s="158"/>
      <c r="LI50" s="158"/>
      <c r="LJ50" s="158"/>
      <c r="LK50" s="158"/>
      <c r="LL50" s="158"/>
      <c r="LM50" s="158"/>
      <c r="LN50" s="158"/>
      <c r="LO50" s="158"/>
      <c r="LP50" s="158"/>
      <c r="LQ50" s="158"/>
      <c r="LR50" s="158"/>
      <c r="LS50" s="158"/>
      <c r="LT50" s="158"/>
      <c r="LU50" s="158"/>
      <c r="LV50" s="158"/>
      <c r="LW50" s="158"/>
      <c r="LX50" s="158"/>
      <c r="LY50" s="158"/>
      <c r="LZ50" s="158"/>
      <c r="MA50" s="158"/>
      <c r="MB50" s="158"/>
      <c r="MC50" s="158"/>
      <c r="MD50" s="158"/>
      <c r="ME50" s="158"/>
      <c r="MF50" s="158"/>
      <c r="MG50" s="158"/>
      <c r="MH50" s="158"/>
      <c r="MI50" s="158"/>
      <c r="MJ50" s="158"/>
      <c r="MK50" s="158"/>
      <c r="ML50" s="158"/>
      <c r="MM50" s="158"/>
      <c r="MN50" s="158"/>
      <c r="MO50" s="158"/>
      <c r="MP50" s="158"/>
      <c r="MQ50" s="158"/>
      <c r="MR50" s="158"/>
      <c r="MS50" s="158"/>
      <c r="MT50" s="158"/>
      <c r="MU50" s="158"/>
      <c r="MV50" s="158"/>
      <c r="MW50" s="158"/>
      <c r="MX50" s="158"/>
      <c r="MY50" s="158"/>
      <c r="MZ50" s="158"/>
      <c r="NA50" s="158"/>
      <c r="NB50" s="158"/>
      <c r="NC50" s="158"/>
      <c r="ND50" s="158"/>
      <c r="NE50" s="158"/>
      <c r="NF50" s="158"/>
      <c r="NG50" s="158"/>
      <c r="NH50" s="158"/>
      <c r="NI50" s="158"/>
      <c r="NJ50" s="158"/>
      <c r="NK50" s="158"/>
      <c r="NL50" s="158"/>
      <c r="NM50" s="158"/>
      <c r="NN50" s="158"/>
      <c r="NO50" s="158"/>
      <c r="NP50" s="158"/>
      <c r="NQ50" s="158"/>
      <c r="NR50" s="158"/>
      <c r="NS50" s="158"/>
      <c r="NT50" s="158"/>
      <c r="NU50" s="158"/>
      <c r="NV50" s="158"/>
      <c r="NW50" s="158"/>
      <c r="NX50" s="158"/>
      <c r="NY50" s="158"/>
      <c r="NZ50" s="158"/>
      <c r="OA50" s="158"/>
      <c r="OB50" s="158"/>
      <c r="OC50" s="158"/>
      <c r="OD50" s="158"/>
      <c r="OE50" s="158"/>
      <c r="OF50" s="158"/>
      <c r="OG50" s="158"/>
      <c r="OH50" s="158"/>
      <c r="OI50" s="158"/>
      <c r="OJ50" s="158"/>
      <c r="OK50" s="158"/>
      <c r="OL50" s="158"/>
      <c r="OM50" s="158"/>
      <c r="ON50" s="158"/>
      <c r="OO50" s="158"/>
      <c r="OP50" s="158"/>
      <c r="OQ50" s="158"/>
      <c r="OR50" s="158"/>
      <c r="OS50" s="158"/>
      <c r="OT50" s="158"/>
      <c r="OU50" s="158"/>
      <c r="OV50" s="158"/>
      <c r="OW50" s="158"/>
      <c r="OX50" s="158"/>
      <c r="OY50" s="158"/>
      <c r="OZ50" s="158"/>
      <c r="PA50" s="158"/>
      <c r="PB50" s="158"/>
      <c r="PC50" s="158"/>
      <c r="PD50" s="158"/>
      <c r="PE50" s="158"/>
      <c r="PF50" s="158"/>
      <c r="PG50" s="158"/>
      <c r="PH50" s="158"/>
      <c r="PI50" s="158"/>
      <c r="PJ50" s="158"/>
      <c r="PK50" s="158"/>
      <c r="PL50" s="158"/>
      <c r="PM50" s="158"/>
      <c r="PN50" s="158"/>
      <c r="PO50" s="158"/>
      <c r="PP50" s="158"/>
      <c r="PQ50" s="158"/>
      <c r="PR50" s="158"/>
      <c r="PS50" s="158"/>
      <c r="PT50" s="158"/>
      <c r="PU50" s="158"/>
      <c r="PV50" s="158"/>
      <c r="PW50" s="158"/>
      <c r="PX50" s="158"/>
      <c r="PY50" s="158"/>
      <c r="PZ50" s="158"/>
      <c r="QA50" s="158"/>
      <c r="QB50" s="158"/>
      <c r="QC50" s="158"/>
      <c r="QD50" s="158"/>
      <c r="QE50" s="158"/>
      <c r="QF50" s="158"/>
      <c r="QG50" s="158"/>
      <c r="QH50" s="158"/>
      <c r="QI50" s="158"/>
      <c r="QJ50" s="158"/>
      <c r="QK50" s="158"/>
      <c r="QL50" s="158"/>
      <c r="QM50" s="158"/>
      <c r="QN50" s="158"/>
      <c r="QO50" s="158"/>
      <c r="QP50" s="158"/>
      <c r="QQ50" s="158"/>
      <c r="QR50" s="158"/>
      <c r="QS50" s="158"/>
      <c r="QT50" s="158"/>
      <c r="QU50" s="158"/>
      <c r="QV50" s="158"/>
      <c r="QW50" s="158"/>
      <c r="QX50" s="158"/>
      <c r="QY50" s="158"/>
      <c r="QZ50" s="158"/>
      <c r="RA50" s="158"/>
      <c r="RB50" s="158"/>
      <c r="RC50" s="158"/>
      <c r="RD50" s="158"/>
      <c r="RE50" s="158"/>
      <c r="RF50" s="158"/>
      <c r="RG50" s="158"/>
      <c r="RH50" s="158"/>
      <c r="RI50" s="158"/>
      <c r="RJ50" s="158"/>
      <c r="RK50" s="158"/>
      <c r="RL50" s="158"/>
      <c r="RM50" s="158"/>
      <c r="RN50" s="158"/>
      <c r="RO50" s="158"/>
      <c r="RP50" s="158"/>
      <c r="RQ50" s="158"/>
      <c r="RR50" s="158"/>
      <c r="RS50" s="158"/>
      <c r="RT50" s="158"/>
      <c r="RU50" s="158"/>
      <c r="RV50" s="158"/>
      <c r="RW50" s="158"/>
      <c r="RX50" s="158"/>
      <c r="RY50" s="158"/>
      <c r="RZ50" s="158"/>
      <c r="SA50" s="158"/>
      <c r="SB50" s="158"/>
      <c r="SC50" s="158"/>
      <c r="SD50" s="158"/>
      <c r="SE50" s="158"/>
      <c r="SF50" s="158"/>
      <c r="SG50" s="158"/>
      <c r="SH50" s="158"/>
      <c r="SI50" s="158"/>
      <c r="SJ50" s="158"/>
      <c r="SK50" s="158"/>
      <c r="SL50" s="158"/>
      <c r="SM50" s="158"/>
      <c r="SN50" s="158"/>
      <c r="SO50" s="158"/>
      <c r="SP50" s="158"/>
      <c r="SQ50" s="158"/>
      <c r="SR50" s="158"/>
      <c r="SS50" s="158"/>
      <c r="ST50" s="158"/>
      <c r="SU50" s="158"/>
      <c r="SV50" s="158"/>
      <c r="SW50" s="158"/>
      <c r="SX50" s="158"/>
      <c r="SY50" s="158"/>
      <c r="SZ50" s="158"/>
      <c r="TA50" s="158"/>
      <c r="TB50" s="158"/>
      <c r="TC50" s="158"/>
      <c r="TD50" s="158"/>
      <c r="TE50" s="158"/>
      <c r="TF50" s="158"/>
      <c r="TG50" s="158"/>
      <c r="TH50" s="158"/>
      <c r="TI50" s="158"/>
      <c r="TJ50" s="158"/>
      <c r="TK50" s="158"/>
      <c r="TL50" s="158"/>
      <c r="TM50" s="158"/>
      <c r="TN50" s="158"/>
      <c r="TO50" s="158"/>
      <c r="TP50" s="158"/>
      <c r="TQ50" s="158"/>
      <c r="TR50" s="158"/>
      <c r="TS50" s="158"/>
      <c r="TT50" s="158"/>
      <c r="TU50" s="158"/>
      <c r="TV50" s="158"/>
      <c r="TW50" s="158"/>
      <c r="TX50" s="158"/>
      <c r="TY50" s="158"/>
      <c r="TZ50" s="158"/>
      <c r="UA50" s="158"/>
      <c r="UB50" s="158"/>
      <c r="UC50" s="158"/>
      <c r="UD50" s="158"/>
      <c r="UE50" s="158"/>
      <c r="UF50" s="158"/>
      <c r="UG50" s="158"/>
      <c r="UH50" s="158"/>
      <c r="UI50" s="158"/>
      <c r="UJ50" s="158"/>
      <c r="UK50" s="158"/>
      <c r="UL50" s="158"/>
      <c r="UM50" s="158"/>
      <c r="UN50" s="158"/>
      <c r="UO50" s="158"/>
      <c r="UP50" s="158"/>
      <c r="UQ50" s="158"/>
      <c r="UR50" s="158"/>
      <c r="US50" s="158"/>
      <c r="UT50" s="158"/>
      <c r="UU50" s="158"/>
      <c r="UV50" s="158"/>
      <c r="UW50" s="158"/>
      <c r="UX50" s="158"/>
      <c r="UY50" s="158"/>
      <c r="UZ50" s="158"/>
      <c r="VA50" s="158"/>
      <c r="VB50" s="158"/>
      <c r="VC50" s="158"/>
      <c r="VD50" s="158"/>
      <c r="VE50" s="158"/>
      <c r="VF50" s="158"/>
      <c r="VG50" s="158"/>
      <c r="VH50" s="158"/>
      <c r="VI50" s="158"/>
      <c r="VJ50" s="158"/>
      <c r="VK50" s="158"/>
      <c r="VL50" s="158"/>
      <c r="VM50" s="158"/>
      <c r="VN50" s="158"/>
      <c r="VO50" s="158"/>
      <c r="VP50" s="158"/>
      <c r="VQ50" s="158"/>
      <c r="VR50" s="158"/>
      <c r="VS50" s="158"/>
      <c r="VT50" s="158"/>
      <c r="VU50" s="158"/>
      <c r="VV50" s="158"/>
      <c r="VW50" s="158"/>
      <c r="VX50" s="158"/>
      <c r="VY50" s="158"/>
      <c r="VZ50" s="158"/>
      <c r="WA50" s="158"/>
      <c r="WB50" s="158"/>
      <c r="WC50" s="158"/>
      <c r="WD50" s="158"/>
      <c r="WE50" s="158"/>
      <c r="WF50" s="158"/>
      <c r="WG50" s="158"/>
      <c r="WH50" s="158"/>
      <c r="WI50" s="158"/>
      <c r="WJ50" s="158"/>
      <c r="WK50" s="158"/>
      <c r="WL50" s="158"/>
      <c r="WM50" s="158"/>
      <c r="WN50" s="158"/>
      <c r="WO50" s="158"/>
      <c r="WP50" s="158"/>
      <c r="WQ50" s="158"/>
      <c r="WR50" s="158"/>
      <c r="WS50" s="158"/>
      <c r="WT50" s="158"/>
      <c r="WU50" s="158"/>
      <c r="WV50" s="158"/>
      <c r="WW50" s="158"/>
      <c r="WX50" s="158"/>
      <c r="WY50" s="158"/>
      <c r="WZ50" s="158"/>
      <c r="XA50" s="158"/>
      <c r="XB50" s="158"/>
      <c r="XC50" s="158"/>
      <c r="XD50" s="158"/>
      <c r="XE50" s="158"/>
      <c r="XF50" s="158"/>
      <c r="XG50" s="158"/>
      <c r="XH50" s="158"/>
      <c r="XI50" s="158"/>
      <c r="XJ50" s="158"/>
      <c r="XK50" s="158"/>
      <c r="XL50" s="158"/>
      <c r="XM50" s="158"/>
      <c r="XN50" s="158"/>
      <c r="XO50" s="158"/>
      <c r="XP50" s="158"/>
      <c r="XQ50" s="158"/>
      <c r="XR50" s="158"/>
      <c r="XS50" s="158"/>
      <c r="XT50" s="158"/>
      <c r="XU50" s="158"/>
      <c r="XV50" s="158"/>
      <c r="XW50" s="158"/>
      <c r="XX50" s="158"/>
      <c r="XY50" s="158"/>
      <c r="XZ50" s="158"/>
      <c r="YA50" s="158"/>
      <c r="YB50" s="158"/>
      <c r="YC50" s="158"/>
      <c r="YD50" s="158"/>
      <c r="YE50" s="158"/>
      <c r="YF50" s="158"/>
      <c r="YG50" s="158"/>
      <c r="YH50" s="158"/>
      <c r="YI50" s="158"/>
      <c r="YJ50" s="158"/>
      <c r="YK50" s="158"/>
      <c r="YL50" s="158"/>
      <c r="YM50" s="158"/>
      <c r="YN50" s="158"/>
      <c r="YO50" s="158"/>
      <c r="YP50" s="158"/>
      <c r="YQ50" s="158"/>
      <c r="YR50" s="158"/>
      <c r="YS50" s="158"/>
      <c r="YT50" s="158"/>
      <c r="YU50" s="158"/>
      <c r="YV50" s="158"/>
      <c r="YW50" s="158"/>
      <c r="YX50" s="158"/>
      <c r="YY50" s="158"/>
      <c r="YZ50" s="158"/>
      <c r="ZA50" s="158"/>
      <c r="ZB50" s="158"/>
      <c r="ZC50" s="158"/>
      <c r="ZD50" s="158"/>
      <c r="ZE50" s="158"/>
      <c r="ZF50" s="158"/>
      <c r="ZG50" s="158"/>
      <c r="ZH50" s="158"/>
      <c r="ZI50" s="158"/>
      <c r="ZJ50" s="158"/>
      <c r="ZK50" s="158"/>
      <c r="ZL50" s="158"/>
      <c r="ZM50" s="158"/>
      <c r="ZN50" s="158"/>
      <c r="ZO50" s="158"/>
      <c r="ZP50" s="158"/>
      <c r="ZQ50" s="158"/>
      <c r="ZR50" s="158"/>
      <c r="ZS50" s="158"/>
      <c r="ZT50" s="158"/>
      <c r="ZU50" s="158"/>
      <c r="ZV50" s="158"/>
      <c r="ZW50" s="158"/>
      <c r="ZX50" s="158"/>
      <c r="ZY50" s="158"/>
      <c r="ZZ50" s="158"/>
      <c r="AAA50" s="158"/>
      <c r="AAB50" s="158"/>
      <c r="AAC50" s="158"/>
      <c r="AAD50" s="158"/>
      <c r="AAE50" s="158"/>
      <c r="AAF50" s="158"/>
      <c r="AAG50" s="158"/>
      <c r="AAH50" s="158"/>
      <c r="AAI50" s="158"/>
      <c r="AAJ50" s="158"/>
      <c r="AAK50" s="158"/>
      <c r="AAL50" s="158"/>
      <c r="AAM50" s="158"/>
      <c r="AAN50" s="158"/>
      <c r="AAO50" s="158"/>
      <c r="AAP50" s="158"/>
      <c r="AAQ50" s="158"/>
      <c r="AAR50" s="158"/>
      <c r="AAS50" s="158"/>
      <c r="AAT50" s="158"/>
      <c r="AAU50" s="158"/>
      <c r="AAV50" s="158"/>
      <c r="AAW50" s="158"/>
      <c r="AAX50" s="158"/>
      <c r="AAY50" s="158"/>
      <c r="AAZ50" s="158"/>
      <c r="ABA50" s="158"/>
      <c r="ABB50" s="158"/>
      <c r="ABC50" s="158"/>
      <c r="ABD50" s="158"/>
      <c r="ABE50" s="158"/>
      <c r="ABF50" s="158"/>
      <c r="ABG50" s="158"/>
      <c r="ABH50" s="158"/>
      <c r="ABI50" s="158"/>
      <c r="ABJ50" s="158"/>
      <c r="ABK50" s="158"/>
      <c r="ABL50" s="158"/>
      <c r="ABM50" s="158"/>
      <c r="ABN50" s="158"/>
      <c r="ABO50" s="158"/>
      <c r="ABP50" s="158"/>
      <c r="ABQ50" s="158"/>
      <c r="ABR50" s="158"/>
      <c r="ABS50" s="158"/>
      <c r="ABT50" s="158"/>
      <c r="ABU50" s="158"/>
      <c r="ABV50" s="158"/>
      <c r="ABW50" s="158"/>
      <c r="ABX50" s="158"/>
      <c r="ABY50" s="158"/>
      <c r="ABZ50" s="158"/>
      <c r="ACA50" s="158"/>
      <c r="ACB50" s="158"/>
      <c r="ACC50" s="158"/>
      <c r="ACD50" s="158"/>
      <c r="ACE50" s="158"/>
      <c r="ACF50" s="158"/>
      <c r="ACG50" s="158"/>
      <c r="ACH50" s="158"/>
      <c r="ACI50" s="158"/>
      <c r="ACJ50" s="158"/>
      <c r="ACK50" s="158"/>
      <c r="ACL50" s="158"/>
      <c r="ACM50" s="158"/>
      <c r="ACN50" s="158"/>
      <c r="ACO50" s="158"/>
      <c r="ACP50" s="158"/>
      <c r="ACQ50" s="158"/>
      <c r="ACR50" s="158"/>
      <c r="ACS50" s="158"/>
      <c r="ACT50" s="158"/>
      <c r="ACU50" s="158"/>
      <c r="ACV50" s="158"/>
      <c r="ACW50" s="158"/>
      <c r="ACX50" s="158"/>
      <c r="ACY50" s="158"/>
      <c r="ACZ50" s="158"/>
      <c r="ADA50" s="158"/>
      <c r="ADB50" s="158"/>
      <c r="ADC50" s="158"/>
      <c r="ADD50" s="158"/>
      <c r="ADE50" s="158"/>
      <c r="ADF50" s="158"/>
      <c r="ADG50" s="158"/>
      <c r="ADH50" s="158"/>
      <c r="ADI50" s="158"/>
      <c r="ADJ50" s="158"/>
      <c r="ADK50" s="158"/>
      <c r="ADL50" s="158"/>
      <c r="ADM50" s="158"/>
      <c r="ADN50" s="158"/>
      <c r="ADO50" s="158"/>
      <c r="ADP50" s="158"/>
      <c r="ADQ50" s="158"/>
      <c r="ADR50" s="158"/>
      <c r="ADS50" s="158"/>
      <c r="ADT50" s="158"/>
      <c r="ADU50" s="158"/>
      <c r="ADV50" s="158"/>
      <c r="ADW50" s="158"/>
      <c r="ADX50" s="158"/>
      <c r="ADY50" s="158"/>
      <c r="ADZ50" s="158"/>
      <c r="AEA50" s="158"/>
      <c r="AEB50" s="158"/>
      <c r="AEC50" s="158"/>
      <c r="AED50" s="158"/>
      <c r="AEE50" s="158"/>
      <c r="AEF50" s="158"/>
      <c r="AEG50" s="158"/>
      <c r="AEH50" s="158"/>
      <c r="AEI50" s="158"/>
      <c r="AEJ50" s="158"/>
      <c r="AEK50" s="158"/>
      <c r="AEL50" s="158"/>
      <c r="AEM50" s="158"/>
      <c r="AEN50" s="158"/>
      <c r="AEO50" s="158"/>
      <c r="AEP50" s="158"/>
      <c r="AEQ50" s="158"/>
      <c r="AER50" s="158"/>
      <c r="AES50" s="158"/>
      <c r="AET50" s="158"/>
      <c r="AEU50" s="158"/>
      <c r="AEV50" s="158"/>
      <c r="AEW50" s="158"/>
      <c r="AEX50" s="158"/>
      <c r="AEY50" s="158"/>
      <c r="AEZ50" s="158"/>
      <c r="AFA50" s="158"/>
      <c r="AFB50" s="158"/>
      <c r="AFC50" s="158"/>
      <c r="AFD50" s="158"/>
      <c r="AFE50" s="158"/>
      <c r="AFF50" s="158"/>
      <c r="AFG50" s="158"/>
      <c r="AFH50" s="158"/>
      <c r="AFI50" s="158"/>
      <c r="AFJ50" s="158"/>
      <c r="AFK50" s="158"/>
      <c r="AFL50" s="158"/>
      <c r="AFM50" s="158"/>
      <c r="AFN50" s="158"/>
      <c r="AFO50" s="158"/>
      <c r="AFP50" s="158"/>
      <c r="AFQ50" s="158"/>
      <c r="AFR50" s="158"/>
      <c r="AFS50" s="158"/>
      <c r="AFT50" s="158"/>
      <c r="AFU50" s="158"/>
      <c r="AFV50" s="158"/>
      <c r="AFW50" s="158"/>
      <c r="AFX50" s="158"/>
      <c r="AFY50" s="158"/>
      <c r="AFZ50" s="158"/>
      <c r="AGA50" s="158"/>
      <c r="AGB50" s="158"/>
      <c r="AGC50" s="158"/>
      <c r="AGD50" s="158"/>
      <c r="AGE50" s="158"/>
      <c r="AGF50" s="158"/>
      <c r="AGG50" s="158"/>
      <c r="AGH50" s="158"/>
      <c r="AGI50" s="158"/>
      <c r="AGJ50" s="158"/>
      <c r="AGK50" s="158"/>
      <c r="AGL50" s="158"/>
      <c r="AGM50" s="158"/>
      <c r="AGN50" s="158"/>
      <c r="AGO50" s="158"/>
      <c r="AGP50" s="158"/>
      <c r="AGQ50" s="158"/>
      <c r="AGR50" s="158"/>
      <c r="AGS50" s="158"/>
      <c r="AGT50" s="158"/>
      <c r="AGU50" s="158"/>
      <c r="AGV50" s="158"/>
      <c r="AGW50" s="158"/>
      <c r="AGX50" s="158"/>
      <c r="AGY50" s="158"/>
      <c r="AGZ50" s="158"/>
      <c r="AHA50" s="158"/>
      <c r="AHB50" s="158"/>
      <c r="AHC50" s="158"/>
      <c r="AHD50" s="158"/>
      <c r="AHE50" s="158"/>
      <c r="AHF50" s="158"/>
      <c r="AHG50" s="158"/>
      <c r="AHH50" s="158"/>
      <c r="AHI50" s="158"/>
      <c r="AHJ50" s="158"/>
      <c r="AHK50" s="158"/>
      <c r="AHL50" s="158"/>
      <c r="AHM50" s="158"/>
      <c r="AHN50" s="158"/>
      <c r="AHO50" s="158"/>
      <c r="AHP50" s="158"/>
      <c r="AHQ50" s="158"/>
      <c r="AHR50" s="158"/>
      <c r="AHS50" s="158"/>
      <c r="AHT50" s="158"/>
      <c r="AHU50" s="158"/>
      <c r="AHV50" s="158"/>
      <c r="AHW50" s="158"/>
      <c r="AHX50" s="158"/>
      <c r="AHY50" s="158"/>
      <c r="AHZ50" s="158"/>
      <c r="AIA50" s="158"/>
      <c r="AIB50" s="158"/>
      <c r="AIC50" s="158"/>
      <c r="AID50" s="158"/>
      <c r="AIE50" s="158"/>
      <c r="AIF50" s="158"/>
      <c r="AIG50" s="158"/>
      <c r="AIH50" s="158"/>
      <c r="AII50" s="158"/>
      <c r="AIJ50" s="158"/>
      <c r="AIK50" s="158"/>
      <c r="AIL50" s="158"/>
      <c r="AIM50" s="158"/>
      <c r="AIN50" s="158"/>
      <c r="AIO50" s="158"/>
      <c r="AIP50" s="158"/>
      <c r="AIQ50" s="158"/>
      <c r="AIR50" s="158"/>
      <c r="AIS50" s="158"/>
      <c r="AIT50" s="158"/>
      <c r="AIU50" s="158"/>
      <c r="AIV50" s="158"/>
      <c r="AIW50" s="158"/>
      <c r="AIX50" s="158"/>
      <c r="AIY50" s="158"/>
      <c r="AIZ50" s="158"/>
      <c r="AJA50" s="158"/>
      <c r="AJB50" s="158"/>
      <c r="AJC50" s="158"/>
      <c r="AJD50" s="158"/>
      <c r="AJE50" s="158"/>
      <c r="AJF50" s="158"/>
      <c r="AJG50" s="158"/>
      <c r="AJH50" s="158"/>
      <c r="AJI50" s="158"/>
      <c r="AJJ50" s="158"/>
      <c r="AJK50" s="158"/>
      <c r="AJL50" s="158"/>
      <c r="AJM50" s="158"/>
      <c r="AJN50" s="158"/>
      <c r="AJO50" s="158"/>
      <c r="AJP50" s="158"/>
      <c r="AJQ50" s="158"/>
      <c r="AJR50" s="158"/>
      <c r="AJS50" s="158"/>
      <c r="AJT50" s="158"/>
      <c r="AJU50" s="158"/>
      <c r="AJV50" s="158"/>
      <c r="AJW50" s="158"/>
      <c r="AJX50" s="158"/>
      <c r="AJY50" s="158"/>
      <c r="AJZ50" s="158"/>
      <c r="AKA50" s="158"/>
      <c r="AKB50" s="158"/>
      <c r="AKC50" s="158"/>
      <c r="AKD50" s="158"/>
      <c r="AKE50" s="158"/>
      <c r="AKF50" s="158"/>
      <c r="AKG50" s="158"/>
      <c r="AKH50" s="158"/>
      <c r="AKI50" s="158"/>
      <c r="AKJ50" s="158"/>
      <c r="AKK50" s="158"/>
      <c r="AKL50" s="158"/>
      <c r="AKM50" s="158"/>
      <c r="AKN50" s="158"/>
      <c r="AKO50" s="158"/>
      <c r="AKP50" s="158"/>
      <c r="AKQ50" s="158"/>
      <c r="AKR50" s="158"/>
      <c r="AKS50" s="158"/>
      <c r="AKT50" s="158"/>
      <c r="AKU50" s="158"/>
      <c r="AKV50" s="158"/>
      <c r="AKW50" s="158"/>
      <c r="AKX50" s="158"/>
      <c r="AKY50" s="158"/>
      <c r="AKZ50" s="158"/>
      <c r="ALA50" s="158"/>
      <c r="ALB50" s="158"/>
      <c r="ALC50" s="158"/>
      <c r="ALD50" s="158"/>
      <c r="ALE50" s="158"/>
      <c r="ALF50" s="158"/>
      <c r="ALG50" s="158"/>
      <c r="ALH50" s="158"/>
      <c r="ALI50" s="158"/>
      <c r="ALJ50" s="158"/>
      <c r="ALK50" s="158"/>
      <c r="ALL50" s="158"/>
      <c r="ALM50" s="158"/>
      <c r="ALN50" s="158"/>
      <c r="ALO50" s="158"/>
      <c r="ALP50" s="158"/>
      <c r="ALQ50" s="158"/>
      <c r="ALR50" s="158"/>
      <c r="ALS50" s="158"/>
      <c r="ALT50" s="158"/>
      <c r="ALU50" s="158"/>
      <c r="ALV50" s="158"/>
      <c r="ALW50" s="158"/>
      <c r="ALX50" s="158"/>
      <c r="ALY50" s="158"/>
      <c r="ALZ50" s="158"/>
      <c r="AMA50" s="158"/>
      <c r="AMB50" s="158"/>
      <c r="AMC50" s="158"/>
      <c r="AMD50" s="158"/>
      <c r="AME50" s="158"/>
      <c r="AMF50" s="158"/>
      <c r="AMG50" s="158"/>
      <c r="AMH50" s="158"/>
      <c r="AMI50" s="158"/>
      <c r="AMJ50" s="158"/>
      <c r="AMK50" s="158"/>
      <c r="AML50" s="158"/>
      <c r="AMM50" s="158"/>
      <c r="AMN50" s="158"/>
      <c r="AMO50" s="158"/>
      <c r="AMP50" s="158"/>
      <c r="AMQ50" s="158"/>
    </row>
    <row r="51" spans="1:1031" s="8" customFormat="1" ht="34" customHeight="1" x14ac:dyDescent="0.35">
      <c r="A51" s="77" t="s">
        <v>1</v>
      </c>
      <c r="B51" s="62" t="s">
        <v>79</v>
      </c>
      <c r="C51" s="62" t="s">
        <v>42</v>
      </c>
      <c r="D51" s="62" t="s">
        <v>43</v>
      </c>
      <c r="E51" s="144" t="s">
        <v>9</v>
      </c>
      <c r="F51" s="144"/>
      <c r="G51" s="144"/>
      <c r="H51" s="144"/>
      <c r="I51" s="87" t="s">
        <v>10</v>
      </c>
      <c r="J51" s="77" t="s">
        <v>11</v>
      </c>
      <c r="K51" s="87" t="s">
        <v>12</v>
      </c>
      <c r="L51" s="77" t="s">
        <v>1</v>
      </c>
      <c r="M51" s="62" t="s">
        <v>79</v>
      </c>
      <c r="N51" s="97" t="s">
        <v>0</v>
      </c>
      <c r="O51" s="98"/>
      <c r="P51" s="98"/>
      <c r="Q51" s="98"/>
      <c r="R51" s="98"/>
      <c r="S51" s="98"/>
      <c r="T51" s="98"/>
      <c r="U51" s="98"/>
      <c r="V51" s="98"/>
      <c r="W51" s="98"/>
      <c r="X51" s="98"/>
      <c r="Y51" s="98"/>
      <c r="Z51" s="98"/>
      <c r="AA51" s="98"/>
      <c r="AB51" s="99"/>
      <c r="AC51" s="19" t="s">
        <v>8</v>
      </c>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c r="AMK51"/>
      <c r="AML51"/>
      <c r="AMM51"/>
      <c r="AMN51"/>
      <c r="AMO51"/>
      <c r="AMP51"/>
      <c r="AMQ51"/>
    </row>
    <row r="52" spans="1:1031" s="9" customFormat="1" ht="17" customHeight="1" x14ac:dyDescent="0.35">
      <c r="A52" s="78"/>
      <c r="B52" s="63"/>
      <c r="C52" s="63"/>
      <c r="D52" s="63"/>
      <c r="E52" s="144"/>
      <c r="F52" s="144"/>
      <c r="G52" s="144"/>
      <c r="H52" s="144"/>
      <c r="I52" s="88"/>
      <c r="J52" s="78"/>
      <c r="K52" s="88"/>
      <c r="L52" s="78"/>
      <c r="M52" s="63"/>
      <c r="N52" s="89">
        <v>2026</v>
      </c>
      <c r="O52" s="89"/>
      <c r="P52" s="89"/>
      <c r="Q52" s="89"/>
      <c r="R52" s="89"/>
      <c r="S52" s="89">
        <v>2027</v>
      </c>
      <c r="T52" s="89"/>
      <c r="U52" s="89"/>
      <c r="V52" s="89"/>
      <c r="W52" s="89"/>
      <c r="X52" s="89">
        <v>2028</v>
      </c>
      <c r="Y52" s="89"/>
      <c r="Z52" s="89"/>
      <c r="AA52" s="89"/>
      <c r="AB52" s="89"/>
      <c r="AC52" s="20" t="s">
        <v>37</v>
      </c>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c r="AMK52"/>
      <c r="AML52"/>
      <c r="AMM52"/>
      <c r="AMN52"/>
      <c r="AMO52"/>
      <c r="AMP52"/>
      <c r="AMQ52"/>
    </row>
    <row r="53" spans="1:1031" s="9" customFormat="1" ht="34" customHeight="1" x14ac:dyDescent="0.35">
      <c r="A53" s="14">
        <f>MAX($A$1:A52)+1</f>
        <v>11</v>
      </c>
      <c r="B53" s="14">
        <v>2</v>
      </c>
      <c r="C53" s="30" t="s">
        <v>49</v>
      </c>
      <c r="D53" s="30" t="s">
        <v>50</v>
      </c>
      <c r="E53" s="85" t="s">
        <v>24</v>
      </c>
      <c r="F53" s="85"/>
      <c r="G53" s="85"/>
      <c r="H53" s="85"/>
      <c r="I53" s="55">
        <v>120</v>
      </c>
      <c r="J53" s="43">
        <v>0.3</v>
      </c>
      <c r="K53" s="49">
        <f>I53*J53</f>
        <v>36</v>
      </c>
      <c r="L53" s="14">
        <f t="shared" ref="L53:L59" si="5">A53</f>
        <v>11</v>
      </c>
      <c r="M53" s="14">
        <f>B53</f>
        <v>2</v>
      </c>
      <c r="N53" s="86">
        <v>0</v>
      </c>
      <c r="O53" s="86"/>
      <c r="P53" s="86"/>
      <c r="Q53" s="86"/>
      <c r="R53" s="86"/>
      <c r="S53" s="86">
        <v>0</v>
      </c>
      <c r="T53" s="86"/>
      <c r="U53" s="86"/>
      <c r="V53" s="86"/>
      <c r="W53" s="86"/>
      <c r="X53" s="86">
        <v>36</v>
      </c>
      <c r="Y53" s="86"/>
      <c r="Z53" s="86"/>
      <c r="AA53" s="86"/>
      <c r="AB53" s="86"/>
      <c r="AC53" s="58">
        <f t="shared" ref="AC53:AC59" si="6">SUM(N53:AB53)</f>
        <v>36</v>
      </c>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c r="AMK53"/>
      <c r="AML53"/>
      <c r="AMM53"/>
      <c r="AMN53"/>
      <c r="AMO53"/>
      <c r="AMP53"/>
      <c r="AMQ53"/>
    </row>
    <row r="54" spans="1:1031" s="9" customFormat="1" ht="34" customHeight="1" x14ac:dyDescent="0.35">
      <c r="A54" s="14">
        <f>MAX($A$1:A53)+1</f>
        <v>12</v>
      </c>
      <c r="B54" s="14">
        <v>1</v>
      </c>
      <c r="C54" s="30" t="s">
        <v>45</v>
      </c>
      <c r="D54" s="30" t="s">
        <v>44</v>
      </c>
      <c r="E54" s="85" t="s">
        <v>24</v>
      </c>
      <c r="F54" s="85"/>
      <c r="G54" s="85"/>
      <c r="H54" s="85"/>
      <c r="I54" s="55">
        <v>120</v>
      </c>
      <c r="J54" s="43">
        <v>0.3</v>
      </c>
      <c r="K54" s="49">
        <f>I54*J54</f>
        <v>36</v>
      </c>
      <c r="L54" s="14">
        <f t="shared" si="5"/>
        <v>12</v>
      </c>
      <c r="M54" s="14">
        <f t="shared" ref="M54:M59" si="7">B54</f>
        <v>1</v>
      </c>
      <c r="N54" s="86">
        <v>0</v>
      </c>
      <c r="O54" s="86"/>
      <c r="P54" s="86"/>
      <c r="Q54" s="86"/>
      <c r="R54" s="86"/>
      <c r="S54" s="86">
        <v>0</v>
      </c>
      <c r="T54" s="86"/>
      <c r="U54" s="86"/>
      <c r="V54" s="86"/>
      <c r="W54" s="86"/>
      <c r="X54" s="86">
        <v>36</v>
      </c>
      <c r="Y54" s="86"/>
      <c r="Z54" s="86"/>
      <c r="AA54" s="86"/>
      <c r="AB54" s="86"/>
      <c r="AC54" s="58">
        <f t="shared" si="6"/>
        <v>36</v>
      </c>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c r="AMK54"/>
      <c r="AML54"/>
      <c r="AMM54"/>
      <c r="AMN54"/>
      <c r="AMO54"/>
      <c r="AMP54"/>
      <c r="AMQ54"/>
    </row>
    <row r="55" spans="1:1031" s="9" customFormat="1" ht="34" customHeight="1" x14ac:dyDescent="0.35">
      <c r="A55" s="14">
        <f>MAX($A$1:A54)+1</f>
        <v>13</v>
      </c>
      <c r="B55" s="14">
        <v>1</v>
      </c>
      <c r="C55" s="30" t="s">
        <v>46</v>
      </c>
      <c r="D55" s="30" t="s">
        <v>47</v>
      </c>
      <c r="E55" s="85" t="s">
        <v>24</v>
      </c>
      <c r="F55" s="85"/>
      <c r="G55" s="85"/>
      <c r="H55" s="85"/>
      <c r="I55" s="55">
        <v>120</v>
      </c>
      <c r="J55" s="43">
        <v>0.3</v>
      </c>
      <c r="K55" s="49">
        <f>I55*J55</f>
        <v>36</v>
      </c>
      <c r="L55" s="14">
        <f t="shared" si="5"/>
        <v>13</v>
      </c>
      <c r="M55" s="14">
        <f t="shared" si="7"/>
        <v>1</v>
      </c>
      <c r="N55" s="86">
        <v>0</v>
      </c>
      <c r="O55" s="86"/>
      <c r="P55" s="86"/>
      <c r="Q55" s="86"/>
      <c r="R55" s="86"/>
      <c r="S55" s="86">
        <v>0</v>
      </c>
      <c r="T55" s="86"/>
      <c r="U55" s="86"/>
      <c r="V55" s="86"/>
      <c r="W55" s="86"/>
      <c r="X55" s="86">
        <v>36</v>
      </c>
      <c r="Y55" s="86"/>
      <c r="Z55" s="86"/>
      <c r="AA55" s="86"/>
      <c r="AB55" s="86"/>
      <c r="AC55" s="58">
        <f t="shared" si="6"/>
        <v>36</v>
      </c>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c r="AMK55"/>
      <c r="AML55"/>
      <c r="AMM55"/>
      <c r="AMN55"/>
      <c r="AMO55"/>
      <c r="AMP55"/>
      <c r="AMQ55"/>
    </row>
    <row r="56" spans="1:1031" s="9" customFormat="1" ht="34" customHeight="1" x14ac:dyDescent="0.35">
      <c r="A56" s="14">
        <f>MAX($A$1:A55)+1</f>
        <v>14</v>
      </c>
      <c r="B56" s="14">
        <v>2</v>
      </c>
      <c r="C56" s="30" t="s">
        <v>49</v>
      </c>
      <c r="D56" s="30" t="s">
        <v>50</v>
      </c>
      <c r="E56" s="85" t="s">
        <v>25</v>
      </c>
      <c r="F56" s="85"/>
      <c r="G56" s="85"/>
      <c r="H56" s="85"/>
      <c r="I56" s="55">
        <v>50</v>
      </c>
      <c r="J56" s="43">
        <v>10</v>
      </c>
      <c r="K56" s="49">
        <f t="shared" ref="K56:K59" si="8">I56*J56</f>
        <v>500</v>
      </c>
      <c r="L56" s="14">
        <f t="shared" si="5"/>
        <v>14</v>
      </c>
      <c r="M56" s="14">
        <f t="shared" si="7"/>
        <v>2</v>
      </c>
      <c r="N56" s="86">
        <v>250</v>
      </c>
      <c r="O56" s="86"/>
      <c r="P56" s="86"/>
      <c r="Q56" s="86"/>
      <c r="R56" s="86"/>
      <c r="S56" s="86">
        <v>250</v>
      </c>
      <c r="T56" s="86"/>
      <c r="U56" s="86"/>
      <c r="V56" s="86"/>
      <c r="W56" s="86"/>
      <c r="X56" s="86">
        <v>0</v>
      </c>
      <c r="Y56" s="86"/>
      <c r="Z56" s="86"/>
      <c r="AA56" s="86"/>
      <c r="AB56" s="86"/>
      <c r="AC56" s="58">
        <f t="shared" si="6"/>
        <v>500</v>
      </c>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c r="AMK56"/>
      <c r="AML56"/>
      <c r="AMM56"/>
      <c r="AMN56"/>
      <c r="AMO56"/>
      <c r="AMP56"/>
      <c r="AMQ56"/>
    </row>
    <row r="57" spans="1:1031" s="9" customFormat="1" ht="34" customHeight="1" x14ac:dyDescent="0.35">
      <c r="A57" s="14">
        <f>MAX($A$1:A56)+1</f>
        <v>15</v>
      </c>
      <c r="B57" s="14">
        <v>1</v>
      </c>
      <c r="C57" s="30" t="s">
        <v>45</v>
      </c>
      <c r="D57" s="30" t="s">
        <v>44</v>
      </c>
      <c r="E57" s="85" t="s">
        <v>26</v>
      </c>
      <c r="F57" s="85"/>
      <c r="G57" s="85"/>
      <c r="H57" s="85"/>
      <c r="I57" s="55">
        <v>100</v>
      </c>
      <c r="J57" s="43">
        <v>1</v>
      </c>
      <c r="K57" s="49">
        <f t="shared" si="8"/>
        <v>100</v>
      </c>
      <c r="L57" s="14">
        <f t="shared" si="5"/>
        <v>15</v>
      </c>
      <c r="M57" s="14">
        <f t="shared" si="7"/>
        <v>1</v>
      </c>
      <c r="N57" s="86">
        <f t="shared" ref="N57" si="9">K57</f>
        <v>100</v>
      </c>
      <c r="O57" s="86"/>
      <c r="P57" s="86"/>
      <c r="Q57" s="86"/>
      <c r="R57" s="86"/>
      <c r="S57" s="86">
        <v>0</v>
      </c>
      <c r="T57" s="86"/>
      <c r="U57" s="86"/>
      <c r="V57" s="86"/>
      <c r="W57" s="86"/>
      <c r="X57" s="86">
        <v>0</v>
      </c>
      <c r="Y57" s="86"/>
      <c r="Z57" s="86"/>
      <c r="AA57" s="86"/>
      <c r="AB57" s="86"/>
      <c r="AC57" s="58">
        <f t="shared" si="6"/>
        <v>100</v>
      </c>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c r="AMK57"/>
      <c r="AML57"/>
      <c r="AMM57"/>
      <c r="AMN57"/>
      <c r="AMO57"/>
      <c r="AMP57"/>
      <c r="AMQ57"/>
    </row>
    <row r="58" spans="1:1031" s="9" customFormat="1" ht="34" customHeight="1" x14ac:dyDescent="0.35">
      <c r="A58" s="14">
        <f>MAX($A$1:A57)+1</f>
        <v>16</v>
      </c>
      <c r="B58" s="14">
        <v>1</v>
      </c>
      <c r="C58" s="30" t="s">
        <v>45</v>
      </c>
      <c r="D58" s="30" t="s">
        <v>44</v>
      </c>
      <c r="E58" s="145" t="s">
        <v>31</v>
      </c>
      <c r="F58" s="145"/>
      <c r="G58" s="145"/>
      <c r="H58" s="145"/>
      <c r="I58" s="55">
        <v>12.57</v>
      </c>
      <c r="J58" s="43">
        <v>20</v>
      </c>
      <c r="K58" s="49">
        <f t="shared" si="8"/>
        <v>251.4</v>
      </c>
      <c r="L58" s="14">
        <f t="shared" si="5"/>
        <v>16</v>
      </c>
      <c r="M58" s="14">
        <f t="shared" si="7"/>
        <v>1</v>
      </c>
      <c r="N58" s="86">
        <f>$K58/3/2</f>
        <v>41.9</v>
      </c>
      <c r="O58" s="86"/>
      <c r="P58" s="86"/>
      <c r="Q58" s="86"/>
      <c r="R58" s="86"/>
      <c r="S58" s="86">
        <f>$K58/3</f>
        <v>83.8</v>
      </c>
      <c r="T58" s="86"/>
      <c r="U58" s="86"/>
      <c r="V58" s="86"/>
      <c r="W58" s="86"/>
      <c r="X58" s="86">
        <f>$K58/3+N58</f>
        <v>125.69999999999999</v>
      </c>
      <c r="Y58" s="86"/>
      <c r="Z58" s="86"/>
      <c r="AA58" s="86"/>
      <c r="AB58" s="86"/>
      <c r="AC58" s="58">
        <f t="shared" si="6"/>
        <v>251.39999999999998</v>
      </c>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c r="AMK58"/>
      <c r="AML58"/>
      <c r="AMM58"/>
      <c r="AMN58"/>
      <c r="AMO58"/>
      <c r="AMP58"/>
      <c r="AMQ58"/>
    </row>
    <row r="59" spans="1:1031" s="9" customFormat="1" ht="34" customHeight="1" thickBot="1" x14ac:dyDescent="0.4">
      <c r="A59" s="14">
        <f>MAX($A$1:A58)+1</f>
        <v>17</v>
      </c>
      <c r="B59" s="14">
        <v>1</v>
      </c>
      <c r="C59" s="30" t="s">
        <v>56</v>
      </c>
      <c r="D59" s="30" t="s">
        <v>57</v>
      </c>
      <c r="E59" s="85" t="s">
        <v>27</v>
      </c>
      <c r="F59" s="85"/>
      <c r="G59" s="85"/>
      <c r="H59" s="85"/>
      <c r="I59" s="57">
        <v>6</v>
      </c>
      <c r="J59" s="43">
        <v>100</v>
      </c>
      <c r="K59" s="52">
        <f t="shared" si="8"/>
        <v>600</v>
      </c>
      <c r="L59" s="14">
        <f t="shared" si="5"/>
        <v>17</v>
      </c>
      <c r="M59" s="14">
        <f t="shared" si="7"/>
        <v>1</v>
      </c>
      <c r="N59" s="86">
        <v>0</v>
      </c>
      <c r="O59" s="86"/>
      <c r="P59" s="86"/>
      <c r="Q59" s="86"/>
      <c r="R59" s="86"/>
      <c r="S59" s="86">
        <v>200</v>
      </c>
      <c r="T59" s="86"/>
      <c r="U59" s="86"/>
      <c r="V59" s="86"/>
      <c r="W59" s="86"/>
      <c r="X59" s="86">
        <v>400</v>
      </c>
      <c r="Y59" s="86"/>
      <c r="Z59" s="86"/>
      <c r="AA59" s="86"/>
      <c r="AB59" s="86"/>
      <c r="AC59" s="59">
        <f t="shared" si="6"/>
        <v>600</v>
      </c>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c r="AMK59"/>
      <c r="AML59"/>
      <c r="AMM59"/>
      <c r="AMN59"/>
      <c r="AMO59"/>
      <c r="AMP59"/>
      <c r="AMQ59"/>
    </row>
    <row r="60" spans="1:1031" s="9" customFormat="1" ht="17" customHeight="1" thickBot="1" x14ac:dyDescent="0.4">
      <c r="A60" s="1"/>
      <c r="B60" s="1"/>
      <c r="C60" s="1"/>
      <c r="D60" s="1"/>
      <c r="E60" s="1"/>
      <c r="F60" s="1"/>
      <c r="G60" s="1"/>
      <c r="H60" s="1"/>
      <c r="I60" s="1"/>
      <c r="J60" s="45" t="s">
        <v>8</v>
      </c>
      <c r="K60" s="56">
        <f>SUM(K53:K59)</f>
        <v>1559.4</v>
      </c>
      <c r="L60" s="46" t="s">
        <v>8</v>
      </c>
      <c r="M60" s="46"/>
      <c r="N60" s="149">
        <f>SUM(N53:R59)</f>
        <v>391.9</v>
      </c>
      <c r="O60" s="149"/>
      <c r="P60" s="149"/>
      <c r="Q60" s="149"/>
      <c r="R60" s="149"/>
      <c r="S60" s="149">
        <f>SUM(S53:W59)</f>
        <v>533.79999999999995</v>
      </c>
      <c r="T60" s="149"/>
      <c r="U60" s="149"/>
      <c r="V60" s="149"/>
      <c r="W60" s="149"/>
      <c r="X60" s="149">
        <f>SUM(X53:AB59)</f>
        <v>633.70000000000005</v>
      </c>
      <c r="Y60" s="149"/>
      <c r="Z60" s="149"/>
      <c r="AA60" s="149"/>
      <c r="AB60" s="150"/>
      <c r="AC60" s="50">
        <f>SUM(AC53:AC59)</f>
        <v>1559.4</v>
      </c>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c r="AMK60"/>
      <c r="AML60"/>
      <c r="AMM60"/>
      <c r="AMN60"/>
      <c r="AMO60"/>
      <c r="AMP60"/>
      <c r="AMQ60"/>
    </row>
    <row r="61" spans="1:1031" ht="17" customHeight="1" thickBot="1" x14ac:dyDescent="0.4">
      <c r="E61" s="5" t="s">
        <v>19</v>
      </c>
      <c r="F61" s="147">
        <f>SUMIF(L:L,"Summe",AC:AC)</f>
        <v>218222.35900000003</v>
      </c>
      <c r="G61" s="148"/>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c r="AMK61"/>
      <c r="AML61"/>
      <c r="AMM61"/>
      <c r="AMN61"/>
      <c r="AMO61"/>
      <c r="AMP61"/>
      <c r="AMQ61"/>
    </row>
    <row r="62" spans="1:1031" ht="17" customHeight="1" thickBot="1" x14ac:dyDescent="0.4">
      <c r="E62" s="5"/>
      <c r="F62" s="3"/>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c r="AMK62"/>
      <c r="AML62"/>
      <c r="AMM62"/>
      <c r="AMN62"/>
      <c r="AMO62"/>
      <c r="AMP62"/>
      <c r="AMQ62"/>
    </row>
    <row r="63" spans="1:1031" ht="17" customHeight="1" thickBot="1" x14ac:dyDescent="0.4">
      <c r="E63" s="5" t="s">
        <v>30</v>
      </c>
      <c r="F63" s="147">
        <v>250000</v>
      </c>
      <c r="G63" s="148"/>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c r="AMK63"/>
      <c r="AML63"/>
      <c r="AMM63"/>
      <c r="AMN63"/>
      <c r="AMO63"/>
      <c r="AMP63"/>
      <c r="AMQ63"/>
    </row>
    <row r="64" spans="1:1031" ht="17" customHeight="1" x14ac:dyDescent="0.35">
      <c r="E64" s="5"/>
      <c r="F64" s="3"/>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c r="AMM64"/>
      <c r="AMN64"/>
      <c r="AMO64"/>
      <c r="AMP64"/>
      <c r="AMQ64"/>
    </row>
    <row r="65" spans="1:1031" s="17" customFormat="1" ht="17" customHeight="1" x14ac:dyDescent="0.3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c r="AC65" s="146"/>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c r="AMK65"/>
      <c r="AML65"/>
      <c r="AMM65"/>
      <c r="AMN65"/>
      <c r="AMO65"/>
      <c r="AMP65"/>
      <c r="AMQ65"/>
    </row>
  </sheetData>
  <mergeCells count="131">
    <mergeCell ref="N52:R52"/>
    <mergeCell ref="S52:W52"/>
    <mergeCell ref="N51:AB51"/>
    <mergeCell ref="X42:AB42"/>
    <mergeCell ref="S55:W55"/>
    <mergeCell ref="N57:R57"/>
    <mergeCell ref="X36:AB36"/>
    <mergeCell ref="X52:AB52"/>
    <mergeCell ref="X53:AB53"/>
    <mergeCell ref="X56:AB56"/>
    <mergeCell ref="S54:W54"/>
    <mergeCell ref="X54:AB54"/>
    <mergeCell ref="S56:W56"/>
    <mergeCell ref="X55:AB55"/>
    <mergeCell ref="X57:AB57"/>
    <mergeCell ref="N42:R42"/>
    <mergeCell ref="S42:W42"/>
    <mergeCell ref="N56:R56"/>
    <mergeCell ref="N55:R55"/>
    <mergeCell ref="N54:R54"/>
    <mergeCell ref="N36:R36"/>
    <mergeCell ref="S53:W53"/>
    <mergeCell ref="N45:R45"/>
    <mergeCell ref="S45:W45"/>
    <mergeCell ref="X45:AB45"/>
    <mergeCell ref="N48:R48"/>
    <mergeCell ref="S48:W48"/>
    <mergeCell ref="X48:AB48"/>
    <mergeCell ref="X60:AB60"/>
    <mergeCell ref="S57:W57"/>
    <mergeCell ref="N58:R58"/>
    <mergeCell ref="S58:W58"/>
    <mergeCell ref="X58:AB58"/>
    <mergeCell ref="S60:W60"/>
    <mergeCell ref="N60:R60"/>
    <mergeCell ref="X59:AB59"/>
    <mergeCell ref="N59:R59"/>
    <mergeCell ref="S59:W59"/>
    <mergeCell ref="E58:H58"/>
    <mergeCell ref="E59:H59"/>
    <mergeCell ref="A51:A52"/>
    <mergeCell ref="C51:C52"/>
    <mergeCell ref="L65:AC65"/>
    <mergeCell ref="X11:AB11"/>
    <mergeCell ref="N14:R14"/>
    <mergeCell ref="S14:W14"/>
    <mergeCell ref="G7:G8"/>
    <mergeCell ref="A65:K65"/>
    <mergeCell ref="E53:H53"/>
    <mergeCell ref="E56:H56"/>
    <mergeCell ref="J51:J52"/>
    <mergeCell ref="K51:K52"/>
    <mergeCell ref="E55:H55"/>
    <mergeCell ref="E51:H52"/>
    <mergeCell ref="I51:I52"/>
    <mergeCell ref="E54:H54"/>
    <mergeCell ref="E57:H57"/>
    <mergeCell ref="F63:G63"/>
    <mergeCell ref="F61:G61"/>
    <mergeCell ref="N29:R29"/>
    <mergeCell ref="S29:W29"/>
    <mergeCell ref="N53:R53"/>
    <mergeCell ref="S36:W36"/>
    <mergeCell ref="N33:R33"/>
    <mergeCell ref="X29:AB29"/>
    <mergeCell ref="L2:AC2"/>
    <mergeCell ref="C6:D8"/>
    <mergeCell ref="S33:W33"/>
    <mergeCell ref="L4:AC4"/>
    <mergeCell ref="N6:O8"/>
    <mergeCell ref="AB6:AB8"/>
    <mergeCell ref="A4:K4"/>
    <mergeCell ref="X14:AB14"/>
    <mergeCell ref="Z6:AA6"/>
    <mergeCell ref="Z7:AA7"/>
    <mergeCell ref="Z8:AA8"/>
    <mergeCell ref="P6:S8"/>
    <mergeCell ref="U6:V6"/>
    <mergeCell ref="U7:V8"/>
    <mergeCell ref="W6:X8"/>
    <mergeCell ref="C17:C18"/>
    <mergeCell ref="D17:D18"/>
    <mergeCell ref="E17:H18"/>
    <mergeCell ref="X33:AB33"/>
    <mergeCell ref="A3:K3"/>
    <mergeCell ref="L3:AC3"/>
    <mergeCell ref="E6:E8"/>
    <mergeCell ref="H6:H8"/>
    <mergeCell ref="N11:R11"/>
    <mergeCell ref="S11:W11"/>
    <mergeCell ref="N17:AB17"/>
    <mergeCell ref="A2:K2"/>
    <mergeCell ref="K6:K8"/>
    <mergeCell ref="N19:R19"/>
    <mergeCell ref="S19:W19"/>
    <mergeCell ref="X19:AB19"/>
    <mergeCell ref="K17:K18"/>
    <mergeCell ref="N18:R18"/>
    <mergeCell ref="S18:W18"/>
    <mergeCell ref="X18:AB18"/>
    <mergeCell ref="I17:I18"/>
    <mergeCell ref="J17:J18"/>
    <mergeCell ref="N26:R26"/>
    <mergeCell ref="S26:W26"/>
    <mergeCell ref="X26:AB26"/>
    <mergeCell ref="N20:R20"/>
    <mergeCell ref="S20:W20"/>
    <mergeCell ref="X20:AB20"/>
    <mergeCell ref="N23:R23"/>
    <mergeCell ref="S23:W23"/>
    <mergeCell ref="X23:AB23"/>
    <mergeCell ref="B51:B52"/>
    <mergeCell ref="M51:M52"/>
    <mergeCell ref="A12:B12"/>
    <mergeCell ref="A13:B13"/>
    <mergeCell ref="A17:B18"/>
    <mergeCell ref="A19:B19"/>
    <mergeCell ref="A11:B11"/>
    <mergeCell ref="A24:B24"/>
    <mergeCell ref="A25:B25"/>
    <mergeCell ref="L12:M12"/>
    <mergeCell ref="L13:M13"/>
    <mergeCell ref="L11:M11"/>
    <mergeCell ref="L17:M18"/>
    <mergeCell ref="L19:M19"/>
    <mergeCell ref="L24:M24"/>
    <mergeCell ref="L23:M23"/>
    <mergeCell ref="L25:M25"/>
    <mergeCell ref="L51:L52"/>
    <mergeCell ref="D51:D52"/>
    <mergeCell ref="E19:H19"/>
  </mergeCells>
  <conditionalFormatting sqref="F61:G61">
    <cfRule type="expression" dxfId="5" priority="14">
      <formula>$F$61&gt;$F$63</formula>
    </cfRule>
  </conditionalFormatting>
  <conditionalFormatting sqref="AC13 AC19 AC31:AC32">
    <cfRule type="expression" dxfId="4" priority="7">
      <formula>NOT(AC13=K13)</formula>
    </cfRule>
  </conditionalFormatting>
  <conditionalFormatting sqref="AC25">
    <cfRule type="expression" dxfId="3" priority="1">
      <formula>NOT(AC25=K25)</formula>
    </cfRule>
  </conditionalFormatting>
  <conditionalFormatting sqref="AC38:AC41">
    <cfRule type="expression" dxfId="2" priority="9">
      <formula>NOT(AC38=K38)</formula>
    </cfRule>
  </conditionalFormatting>
  <conditionalFormatting sqref="AC47">
    <cfRule type="expression" dxfId="1" priority="5">
      <formula>NOT(AC47=K47)</formula>
    </cfRule>
  </conditionalFormatting>
  <conditionalFormatting sqref="AC53:AC59">
    <cfRule type="expression" dxfId="0" priority="11">
      <formula>NOT(AC53=K53)</formula>
    </cfRule>
  </conditionalFormatting>
  <dataValidations count="3">
    <dataValidation type="decimal" allowBlank="1" showInputMessage="1" showErrorMessage="1" sqref="F63:G63" xr:uid="{472401F2-00D9-4091-A312-A9E0F4CFA6FD}">
      <formula1>250000</formula1>
      <formula2>250000</formula2>
    </dataValidation>
    <dataValidation type="date" allowBlank="1" showInputMessage="1" showErrorMessage="1" sqref="H6:H8" xr:uid="{00000000-0002-0000-0000-000000000000}">
      <formula1>46419</formula1>
      <formula2>46630</formula2>
    </dataValidation>
    <dataValidation type="custom" allowBlank="1" showInputMessage="1" showErrorMessage="1" sqref="K6:K8" xr:uid="{733E9AC3-C586-4C83-82ED-B28A7EE44633}">
      <formula1>K6&lt;25</formula1>
    </dataValidation>
  </dataValidations>
  <printOptions horizontalCentered="1" verticalCentered="1"/>
  <pageMargins left="0.70866141732283472" right="0.70866141732283472" top="0.74803149606299213" bottom="0.74803149606299213" header="0.31496062992125984" footer="0.31496062992125984"/>
  <pageSetup paperSize="9" scale="38" firstPageNumber="0" fitToWidth="2" orientation="portrait" horizontalDpi="300" verticalDpi="300" r:id="rId1"/>
  <headerFooter>
    <oddHeader xml:space="preserve">&amp;L&amp;16Anschubfonds Medizinische Forschung (AMF):
Förderlinie Profilprojekte&amp;C&amp;16Formular Finanzplan&amp;R&amp;16Ausschreibung 2026
</oddHeader>
    <oddFooter xml:space="preserve">&amp;R&amp;16Seite &amp;P von &amp;N </oddFooter>
  </headerFooter>
  <colBreaks count="1" manualBreakCount="1">
    <brk id="11" max="64" man="1"/>
  </col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Finanzplan</vt:lpstr>
      <vt:lpstr>Finanzplan!Druckbereich</vt:lpstr>
      <vt:lpstr>Finanzplan!Print_Area</vt:lpstr>
    </vt:vector>
  </TitlesOfParts>
  <Manager>Vielstädte, Laurenz</Manager>
  <Company>Universität Bielefeld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AMF Finanzplan-Formular Kooperationsprojekte</dc:title>
  <dc:subject/>
  <dc:creator>Förster, Rebecca</dc:creator>
  <dc:description/>
  <cp:lastModifiedBy>Förster, Rebecca</cp:lastModifiedBy>
  <cp:revision>1</cp:revision>
  <cp:lastPrinted>2026-01-27T11:08:40Z</cp:lastPrinted>
  <dcterms:created xsi:type="dcterms:W3CDTF">2020-07-14T07:36:32Z</dcterms:created>
  <dcterms:modified xsi:type="dcterms:W3CDTF">2026-02-11T10:58:40Z</dcterms:modified>
  <dc:language>de-DE</dc:language>
  <cp:version>26-03</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Universität Bielefeld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